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06.07 Комиссия (к-т)\На комиссию\"/>
    </mc:Choice>
  </mc:AlternateContent>
  <xr:revisionPtr revIDLastSave="0" documentId="10_ncr:8100000_{9ED0CA73-2803-4BEF-A064-90D162A40494}" xr6:coauthVersionLast="33" xr6:coauthVersionMax="33" xr10:uidLastSave="{00000000-0000-0000-0000-000000000000}"/>
  <bookViews>
    <workbookView xWindow="0" yWindow="0" windowWidth="28800" windowHeight="11625" xr2:uid="{0E82F19D-1BF5-48A4-B1D8-A4ED570CEAA5}"/>
  </bookViews>
  <sheets>
    <sheet name="Фин ППЦ+ОЗ Май" sheetId="4" r:id="rId1"/>
    <sheet name="Май" sheetId="5" r:id="rId2"/>
  </sheets>
  <externalReferences>
    <externalReference r:id="rId3"/>
  </externalReferences>
  <definedNames>
    <definedName name="_xlnm._FilterDatabase" localSheetId="1" hidden="1">Май!$A$10:$C$50</definedName>
    <definedName name="_xlnm._FilterDatabase" localSheetId="0" hidden="1">'Фин ППЦ+ОЗ Май'!$A$10:$M$10</definedName>
    <definedName name="Z_C581C282_CB88_4D6E_8EF4_E37BB2DF46D9_.wvu.Cols" localSheetId="1" hidden="1">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,Май!#REF!</definedName>
    <definedName name="Z_C581C282_CB88_4D6E_8EF4_E37BB2DF46D9_.wvu.Cols" localSheetId="0" hidden="1">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Май'!#REF!,'Фин ППЦ+ОЗ Май'!#REF!</definedName>
    <definedName name="Z_C581C282_CB88_4D6E_8EF4_E37BB2DF46D9_.wvu.PrintArea" localSheetId="1" hidden="1">Май!$B$1:$C$71</definedName>
    <definedName name="Z_C581C282_CB88_4D6E_8EF4_E37BB2DF46D9_.wvu.PrintArea" localSheetId="0" hidden="1">'Фин ППЦ+ОЗ Май'!$B$1:$M$71</definedName>
    <definedName name="_xlnm.Print_Titles" localSheetId="1">Май!$8:$10</definedName>
    <definedName name="_xlnm.Print_Titles" localSheetId="0">'Фин ППЦ+ОЗ Май'!$8:$10</definedName>
    <definedName name="_xlnm.Print_Area" localSheetId="1">Май!$A$1:$I$71</definedName>
    <definedName name="_xlnm.Print_Area" localSheetId="0">'Фин ППЦ+ОЗ Май'!$A$1:$M$71</definedName>
    <definedName name="ОБЛПН">[1]Лист1!$B$8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<sst xmlns="http://schemas.openxmlformats.org/spreadsheetml/2006/main" count="168" uniqueCount="98">
  <si>
    <t>к протоколу заседания комиссии по разработке территориальной</t>
  </si>
  <si>
    <t>программы обязательного медицинского страхования</t>
  </si>
  <si>
    <t>Код МО</t>
  </si>
  <si>
    <t>Наименование МО</t>
  </si>
  <si>
    <t>Прикрепленное население (чел)</t>
  </si>
  <si>
    <t>Сумма финансирования, руб.</t>
  </si>
  <si>
    <t>ООО "Альфа Страхование-ОМС"</t>
  </si>
  <si>
    <t>АО "СК" СОГАЗ-Мед"</t>
  </si>
  <si>
    <t>ООО "Росгосстрах - Медицина"</t>
  </si>
  <si>
    <t>ИТОГО</t>
  </si>
  <si>
    <t>ИТОГО по подушевому финансированию</t>
  </si>
  <si>
    <t>6=3+4+5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</si>
  <si>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</si>
  <si>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</si>
  <si>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</si>
  <si>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</si>
  <si>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</si>
  <si>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</si>
  <si>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</si>
  <si>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</si>
  <si>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</si>
  <si>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</si>
  <si>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</si>
  <si>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</si>
  <si>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</si>
  <si>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</si>
  <si>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</si>
  <si>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</si>
  <si>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</si>
  <si>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</si>
  <si>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</si>
  <si>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</si>
  <si>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</si>
  <si>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</si>
  <si>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</si>
  <si>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</si>
  <si>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</si>
  <si>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</si>
  <si>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</si>
  <si>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</si>
  <si>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</si>
  <si>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</si>
  <si>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</si>
  <si>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</si>
  <si>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БУ "Мегионская городская детская больница "Жемчужинка"</t>
  </si>
  <si>
    <t>НУЗ "Отделенческая клиническая больница на станции Сургут ОАО "РЖД"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</si>
  <si>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</si>
  <si>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</si>
  <si>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</si>
  <si>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</si>
  <si>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</si>
  <si>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</si>
  <si>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</si>
  <si>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</si>
  <si>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Председатель комиссии, 
директор Департамента здравоохранения 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</si>
  <si>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</si>
  <si>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</si>
  <si>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</si>
  <si>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</si>
  <si>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</si>
  <si>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</si>
  <si>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</si>
  <si>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
директор Югорского филиала АО «Страховая компания «СОГАЗ-Мед»</t>
  </si>
  <si>
    <t>А.А. Данилов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</si>
  <si>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</si>
  <si>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</si>
  <si>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</si>
  <si>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</si>
  <si>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</si>
  <si>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</si>
  <si>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</si>
  <si>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</si>
  <si>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
 председатель Сургутской территориальной организации Профсоюза работников здравоохранения РФ</t>
  </si>
  <si>
    <t>А.А. Суровов</t>
  </si>
  <si>
    <t>ППЦ</t>
  </si>
  <si>
    <t>ОЗ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</si>
  <si>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</si>
  <si>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
обязательного медицинского страхования  
Ханты-Мансийского автономного округа-Югры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</si>
  <si>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</si>
  <si>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Югорского филиала 
АО «Страховая компания «СОГАЗ-Мед»</t>
  </si>
  <si>
    <t>Член комиссии, 
директор Ханты-Мансийского филиала 
ООО «АльфаСтрахование-ОМС»</t>
  </si>
  <si>
    <t>Член комиссии, 
президент Некоммерческого партнерства 
«Ассоциация работников здравоохранения 
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</si>
  <si>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</si>
  <si>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
профсоюза работников здравоохранения</t>
  </si>
  <si>
    <t>Член комиссии, 
председатель Сургутской территориальной организации 
Профсоюза работников здравоохранения РФ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</si>
  <si>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</si>
  <si>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</si>
  <si>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</si>
  <si>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9=7*8</t>
  </si>
  <si>
    <t>10=3*9</t>
  </si>
  <si>
    <t>11=4*9</t>
  </si>
  <si>
    <t>12=5*9</t>
  </si>
  <si>
    <t>13=10+11+12</t>
  </si>
  <si>
    <t>Приложение 2</t>
  </si>
  <si>
    <t>Приложение 3</t>
  </si>
  <si>
    <t>Расчет подушевого норматива финансирования медицинской помощи, оказанной в амбулаторных условиях в разрезе видов помощи 
в мае 2018 года из средств ОМС</t>
  </si>
  <si>
    <t>Расчет подушевого норматива финансирования медицинской помощи, оказанной в амбулаторных условиях в мае 2018 года из средств ОМС</t>
  </si>
  <si>
    <t>от 08 июня 2018 г.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</si>
</sst>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#,##0.0"/>
    <numFmt numFmtId="166" formatCode="#,##0.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61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 applyAlignme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3" fillId="0" borderId="0" xfId="2" applyFont="1" applyAlignment="1">
      <alignment horizontal="center"/>
    </xf>
    <xf numFmtId="0" fontId="4" fillId="0" borderId="0" xfId="2" applyFont="1" applyAlignment="1"/>
    <xf numFmtId="0" fontId="6" fillId="0" borderId="0" xfId="1" applyFont="1" applyBorder="1" applyAlignment="1">
      <alignment horizontal="center"/>
    </xf>
    <xf numFmtId="164" fontId="7" fillId="0" borderId="1" xfId="1" applyNumberFormat="1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3" fontId="2" fillId="0" borderId="1" xfId="5" applyNumberFormat="1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/>
    </xf>
    <xf numFmtId="0" fontId="2" fillId="0" borderId="0" xfId="1" applyFont="1" applyFill="1"/>
    <xf numFmtId="1" fontId="2" fillId="0" borderId="1" xfId="1" applyNumberFormat="1" applyFont="1" applyFill="1" applyBorder="1" applyAlignment="1">
      <alignment horizontal="right" vertical="center"/>
    </xf>
    <xf numFmtId="0" fontId="2" fillId="0" borderId="1" xfId="5" applyFont="1" applyFill="1" applyBorder="1" applyAlignment="1">
      <alignment vertical="center" wrapText="1"/>
    </xf>
    <xf numFmtId="3" fontId="2" fillId="0" borderId="1" xfId="1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horizontal="right" vertical="center"/>
    </xf>
    <xf numFmtId="0" fontId="2" fillId="0" borderId="1" xfId="5" applyFont="1" applyFill="1" applyBorder="1" applyAlignment="1">
      <alignment horizontal="left" vertical="center" wrapText="1"/>
    </xf>
    <xf numFmtId="3" fontId="10" fillId="2" borderId="1" xfId="5" applyNumberFormat="1" applyFont="1" applyFill="1" applyBorder="1" applyAlignment="1">
      <alignment horizontal="right" vertical="center" wrapText="1"/>
    </xf>
    <xf numFmtId="3" fontId="10" fillId="2" borderId="1" xfId="5" applyNumberFormat="1" applyFont="1" applyFill="1" applyBorder="1" applyAlignment="1">
      <alignment horizontal="center" vertical="center" wrapText="1"/>
    </xf>
    <xf numFmtId="4" fontId="10" fillId="2" borderId="1" xfId="5" applyNumberFormat="1" applyFont="1" applyFill="1" applyBorder="1" applyAlignment="1">
      <alignment horizontal="right" vertical="center" wrapText="1"/>
    </xf>
    <xf numFmtId="0" fontId="1" fillId="0" borderId="0" xfId="1" applyFont="1"/>
    <xf numFmtId="0" fontId="5" fillId="0" borderId="0" xfId="4" applyFont="1" applyAlignment="1"/>
    <xf numFmtId="4" fontId="1" fillId="0" borderId="0" xfId="1" applyNumberFormat="1" applyFont="1" applyFill="1"/>
    <xf numFmtId="4" fontId="1" fillId="0" borderId="0" xfId="1" applyNumberFormat="1" applyFont="1"/>
    <xf numFmtId="0" fontId="3" fillId="0" borderId="2" xfId="4" applyFont="1" applyBorder="1" applyAlignment="1">
      <alignment wrapText="1"/>
    </xf>
    <xf numFmtId="0" fontId="3" fillId="0" borderId="2" xfId="4" applyFont="1" applyBorder="1" applyAlignment="1"/>
    <xf numFmtId="0" fontId="3" fillId="0" borderId="2" xfId="1" applyFont="1" applyBorder="1"/>
    <xf numFmtId="0" fontId="3" fillId="0" borderId="0" xfId="1" applyFont="1"/>
    <xf numFmtId="0" fontId="3" fillId="0" borderId="0" xfId="4" applyFont="1" applyBorder="1" applyAlignment="1"/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4" fontId="2" fillId="0" borderId="0" xfId="1" applyNumberFormat="1" applyFont="1" applyFill="1"/>
    <xf numFmtId="0" fontId="2" fillId="3" borderId="1" xfId="5" applyFont="1" applyFill="1" applyBorder="1" applyAlignment="1">
      <alignment horizontal="center" vertical="center" wrapText="1"/>
    </xf>
    <xf numFmtId="0" fontId="2" fillId="3" borderId="1" xfId="5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4" borderId="1" xfId="5" applyFont="1" applyFill="1" applyBorder="1" applyAlignment="1">
      <alignment vertical="center" wrapText="1"/>
    </xf>
    <xf numFmtId="4" fontId="2" fillId="0" borderId="1" xfId="1" applyNumberFormat="1" applyFont="1" applyBorder="1" applyAlignment="1">
      <alignment horizontal="right" vertical="center"/>
    </xf>
    <xf numFmtId="164" fontId="2" fillId="0" borderId="0" xfId="1" applyNumberFormat="1" applyFont="1"/>
    <xf numFmtId="0" fontId="2" fillId="5" borderId="0" xfId="1" applyFont="1" applyFill="1"/>
    <xf numFmtId="4" fontId="2" fillId="0" borderId="0" xfId="1" applyNumberFormat="1" applyFont="1"/>
    <xf numFmtId="0" fontId="2" fillId="0" borderId="2" xfId="1" applyFont="1" applyBorder="1"/>
    <xf numFmtId="0" fontId="2" fillId="0" borderId="0" xfId="1" applyFont="1" applyBorder="1"/>
    <xf numFmtId="0" fontId="3" fillId="0" borderId="0" xfId="4" applyFont="1" applyAlignment="1">
      <alignment horizontal="left" wrapText="1"/>
    </xf>
    <xf numFmtId="0" fontId="7" fillId="0" borderId="1" xfId="3" applyFont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right" vertical="center"/>
    </xf>
    <xf numFmtId="165" fontId="2" fillId="0" borderId="0" xfId="1" applyNumberFormat="1" applyFont="1" applyFill="1"/>
    <xf numFmtId="166" fontId="2" fillId="0" borderId="0" xfId="1" applyNumberFormat="1" applyFont="1" applyAlignment="1">
      <alignment horizontal="right" vertical="center"/>
    </xf>
    <xf numFmtId="0" fontId="3" fillId="0" borderId="0" xfId="4" applyFont="1" applyAlignment="1">
      <alignment horizontal="left" wrapText="1"/>
    </xf>
    <xf numFmtId="0" fontId="5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2 2" xfId="1" xr:uid="{C8C417E6-76E5-4B30-B2A2-EB3621B14294}"/>
    <cellStyle name="Обычный 3 2" xfId="4" xr:uid="{55900343-63EE-49D2-8484-896C266ABF27}"/>
    <cellStyle name="Обычный_декабрь 2009 не застрах в хмао" xfId="2" xr:uid="{9512B8FE-1F40-46AD-A394-8FE60852D77E}"/>
    <cellStyle name="Обычный_Обнов.Таб.Объмы 2010 год" xfId="5" xr:uid="{CAF4B089-60D6-4517-8D52-C6C9C1A58F5F}"/>
    <cellStyle name="Обычный_Обновленная поликлиника  итого" xfId="3" xr:uid="{5A745599-D044-4743-A000-BC0B7289B661}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7524E-B9DC-4E68-A54F-1A3DA423CB13}">
  <sheetPr>
    <tabColor rgb="FFFFFF00"/>
    <outlinePr summaryBelow="0"/>
  </sheetPr>
  <dimension ref="A1:O71"/>
  <sheetViews>
    <sheetView tabSelected="1" view="pageBreakPreview" zoomScale="70" zoomScaleSheetLayoutView="70" workbookViewId="0">
      <pane xSplit="2" ySplit="9" topLeftCell="C49" activePane="bottomRight" state="frozen"/>
      <selection activeCell="O16" sqref="O16"/>
      <selection pane="topRight" activeCell="O16" sqref="O16"/>
      <selection pane="bottomLeft" activeCell="O16" sqref="O16"/>
      <selection pane="bottomRight" activeCell="M5" sqref="M5"/>
    </sheetView>
  </sheetViews>
  <sheetFormatPr defaultColWidth="9.140625" defaultRowHeight="12.75" x14ac:dyDescent="0.2"/>
  <cols>
    <col min="1" max="1" width="8.5703125" style="1" customWidth="1"/>
    <col min="2" max="2" width="38.28515625" style="34" customWidth="1"/>
    <col min="3" max="3" width="17.85546875" style="34" customWidth="1"/>
    <col min="4" max="6" width="17.85546875" style="35" customWidth="1"/>
    <col min="7" max="9" width="18.140625" style="35" customWidth="1"/>
    <col min="10" max="10" width="17.85546875" style="35" customWidth="1"/>
    <col min="11" max="13" width="17.85546875" style="36" customWidth="1"/>
    <col min="14" max="14" width="9.140625" style="1"/>
    <col min="15" max="15" width="14.42578125" style="1" customWidth="1"/>
    <col min="16" max="16384" width="9.140625" style="1"/>
  </cols>
  <sheetData>
    <row r="1" spans="1:15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93</v>
      </c>
    </row>
    <row r="2" spans="1:15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0</v>
      </c>
    </row>
    <row r="3" spans="1:15" ht="18.75" x14ac:dyDescent="0.3">
      <c r="B3" s="2"/>
      <c r="C3" s="2"/>
      <c r="D3" s="3"/>
      <c r="E3" s="3"/>
      <c r="F3" s="4"/>
      <c r="G3" s="4"/>
      <c r="H3" s="7"/>
      <c r="I3" s="7"/>
      <c r="J3" s="3"/>
      <c r="K3" s="5"/>
      <c r="L3" s="5"/>
      <c r="M3" s="6" t="s">
        <v>1</v>
      </c>
    </row>
    <row r="4" spans="1:15" ht="15.75" x14ac:dyDescent="0.25">
      <c r="B4" s="2"/>
      <c r="C4" s="2"/>
      <c r="D4" s="3"/>
      <c r="E4" s="3"/>
      <c r="F4" s="8"/>
      <c r="G4" s="8"/>
      <c r="H4" s="8"/>
      <c r="I4" s="8"/>
      <c r="J4" s="3"/>
      <c r="K4" s="5"/>
      <c r="L4" s="5"/>
      <c r="M4" s="6" t="s">
        <v>97</v>
      </c>
    </row>
    <row r="5" spans="1:15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5" ht="18.75" x14ac:dyDescent="0.3">
      <c r="A6" s="54" t="s">
        <v>96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</row>
    <row r="7" spans="1:15" ht="13.7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5" ht="13.5" customHeight="1" x14ac:dyDescent="0.2">
      <c r="A8" s="55" t="s">
        <v>2</v>
      </c>
      <c r="B8" s="55" t="s">
        <v>3</v>
      </c>
      <c r="C8" s="56" t="s">
        <v>4</v>
      </c>
      <c r="D8" s="56"/>
      <c r="E8" s="56"/>
      <c r="F8" s="56"/>
      <c r="G8" s="57" t="s">
        <v>85</v>
      </c>
      <c r="H8" s="57" t="s">
        <v>86</v>
      </c>
      <c r="I8" s="57" t="s">
        <v>87</v>
      </c>
      <c r="J8" s="58" t="s">
        <v>5</v>
      </c>
      <c r="K8" s="58"/>
      <c r="L8" s="58"/>
      <c r="M8" s="58"/>
    </row>
    <row r="9" spans="1:15" ht="102" customHeight="1" x14ac:dyDescent="0.2">
      <c r="A9" s="55"/>
      <c r="B9" s="55"/>
      <c r="C9" s="48" t="s">
        <v>6</v>
      </c>
      <c r="D9" s="49" t="s">
        <v>7</v>
      </c>
      <c r="E9" s="48" t="s">
        <v>8</v>
      </c>
      <c r="F9" s="48" t="s">
        <v>9</v>
      </c>
      <c r="G9" s="57"/>
      <c r="H9" s="57"/>
      <c r="I9" s="57"/>
      <c r="J9" s="48" t="s">
        <v>6</v>
      </c>
      <c r="K9" s="49" t="s">
        <v>7</v>
      </c>
      <c r="L9" s="48" t="s">
        <v>8</v>
      </c>
      <c r="M9" s="10" t="s">
        <v>10</v>
      </c>
    </row>
    <row r="10" spans="1:15" s="14" customFormat="1" ht="18" customHeight="1" x14ac:dyDescent="0.2">
      <c r="A10" s="11">
        <v>1</v>
      </c>
      <c r="B10" s="11">
        <v>2</v>
      </c>
      <c r="C10" s="12">
        <v>3</v>
      </c>
      <c r="D10" s="12">
        <v>4</v>
      </c>
      <c r="E10" s="12">
        <v>5</v>
      </c>
      <c r="F10" s="12" t="s">
        <v>11</v>
      </c>
      <c r="G10" s="12">
        <v>7</v>
      </c>
      <c r="H10" s="12">
        <v>8</v>
      </c>
      <c r="I10" s="12" t="s">
        <v>88</v>
      </c>
      <c r="J10" s="13" t="s">
        <v>89</v>
      </c>
      <c r="K10" s="13" t="s">
        <v>90</v>
      </c>
      <c r="L10" s="13" t="s">
        <v>91</v>
      </c>
      <c r="M10" s="13" t="s">
        <v>92</v>
      </c>
    </row>
    <row r="11" spans="1:15" s="14" customFormat="1" ht="25.5" customHeight="1" x14ac:dyDescent="0.2">
      <c r="A11" s="15">
        <v>810001</v>
      </c>
      <c r="B11" s="16" t="s">
        <v>12</v>
      </c>
      <c r="C11" s="17">
        <v>245</v>
      </c>
      <c r="D11" s="17">
        <v>27571</v>
      </c>
      <c r="E11" s="17">
        <v>20</v>
      </c>
      <c r="F11" s="17">
        <v>27836</v>
      </c>
      <c r="G11" s="18">
        <v>502.23</v>
      </c>
      <c r="H11" s="50">
        <v>1.0587</v>
      </c>
      <c r="I11" s="18">
        <v>531.71</v>
      </c>
      <c r="J11" s="19">
        <v>130268.95</v>
      </c>
      <c r="K11" s="19">
        <v>14659776.41</v>
      </c>
      <c r="L11" s="19">
        <v>10634.2</v>
      </c>
      <c r="M11" s="18">
        <v>14800679.559999999</v>
      </c>
      <c r="O11" s="51"/>
    </row>
    <row r="12" spans="1:15" s="14" customFormat="1" ht="25.5" customHeight="1" x14ac:dyDescent="0.2">
      <c r="A12" s="15">
        <v>810003</v>
      </c>
      <c r="B12" s="16" t="s">
        <v>13</v>
      </c>
      <c r="C12" s="17">
        <v>31350</v>
      </c>
      <c r="D12" s="17">
        <v>10462</v>
      </c>
      <c r="E12" s="17">
        <v>6899</v>
      </c>
      <c r="F12" s="17">
        <v>48711</v>
      </c>
      <c r="G12" s="18">
        <v>299.26</v>
      </c>
      <c r="H12" s="50">
        <v>1.1677</v>
      </c>
      <c r="I12" s="18">
        <v>349.45</v>
      </c>
      <c r="J12" s="19">
        <v>10955257.5</v>
      </c>
      <c r="K12" s="19">
        <v>3655945.9</v>
      </c>
      <c r="L12" s="19">
        <v>2410855.5499999998</v>
      </c>
      <c r="M12" s="18">
        <v>17022058.949999999</v>
      </c>
      <c r="O12" s="51"/>
    </row>
    <row r="13" spans="1:15" s="14" customFormat="1" ht="25.5" customHeight="1" x14ac:dyDescent="0.2">
      <c r="A13" s="15">
        <v>810005</v>
      </c>
      <c r="B13" s="16" t="s">
        <v>14</v>
      </c>
      <c r="C13" s="17">
        <v>40261</v>
      </c>
      <c r="D13" s="17">
        <v>509</v>
      </c>
      <c r="E13" s="17">
        <v>57</v>
      </c>
      <c r="F13" s="17">
        <v>40827</v>
      </c>
      <c r="G13" s="18">
        <v>409.42</v>
      </c>
      <c r="H13" s="50">
        <v>1.3587</v>
      </c>
      <c r="I13" s="18">
        <v>556.28</v>
      </c>
      <c r="J13" s="19">
        <v>22396389.079999998</v>
      </c>
      <c r="K13" s="19">
        <v>283146.52</v>
      </c>
      <c r="L13" s="19">
        <v>31707.96</v>
      </c>
      <c r="M13" s="18">
        <v>22711243.559999999</v>
      </c>
      <c r="O13" s="51"/>
    </row>
    <row r="14" spans="1:15" s="14" customFormat="1" ht="25.5" customHeight="1" x14ac:dyDescent="0.2">
      <c r="A14" s="15">
        <v>810006</v>
      </c>
      <c r="B14" s="16" t="s">
        <v>15</v>
      </c>
      <c r="C14" s="17">
        <v>8371</v>
      </c>
      <c r="D14" s="17">
        <v>142</v>
      </c>
      <c r="E14" s="17">
        <v>32661</v>
      </c>
      <c r="F14" s="17">
        <v>41174</v>
      </c>
      <c r="G14" s="18">
        <v>414.62</v>
      </c>
      <c r="H14" s="50">
        <v>1.4554</v>
      </c>
      <c r="I14" s="18">
        <v>603.44000000000005</v>
      </c>
      <c r="J14" s="19">
        <v>5051396.24</v>
      </c>
      <c r="K14" s="19">
        <v>85688.48</v>
      </c>
      <c r="L14" s="19">
        <v>19708953.84</v>
      </c>
      <c r="M14" s="18">
        <v>24846038.560000002</v>
      </c>
      <c r="O14" s="51"/>
    </row>
    <row r="15" spans="1:15" s="14" customFormat="1" ht="25.5" customHeight="1" x14ac:dyDescent="0.2">
      <c r="A15" s="15">
        <v>810008</v>
      </c>
      <c r="B15" s="16" t="s">
        <v>16</v>
      </c>
      <c r="C15" s="17">
        <v>384</v>
      </c>
      <c r="D15" s="17">
        <v>13806</v>
      </c>
      <c r="E15" s="17">
        <v>29</v>
      </c>
      <c r="F15" s="17">
        <v>14219</v>
      </c>
      <c r="G15" s="18">
        <v>727.33</v>
      </c>
      <c r="H15" s="50">
        <v>1.2188000000000001</v>
      </c>
      <c r="I15" s="18">
        <v>886.47</v>
      </c>
      <c r="J15" s="19">
        <v>340404.47999999998</v>
      </c>
      <c r="K15" s="19">
        <v>12238604.82</v>
      </c>
      <c r="L15" s="19">
        <v>25707.63</v>
      </c>
      <c r="M15" s="18">
        <v>12604716.930000002</v>
      </c>
      <c r="O15" s="51"/>
    </row>
    <row r="16" spans="1:15" s="14" customFormat="1" ht="25.5" customHeight="1" x14ac:dyDescent="0.2">
      <c r="A16" s="15">
        <v>810009</v>
      </c>
      <c r="B16" s="16" t="s">
        <v>17</v>
      </c>
      <c r="C16" s="17">
        <v>219</v>
      </c>
      <c r="D16" s="17">
        <v>10985</v>
      </c>
      <c r="E16" s="17">
        <v>26</v>
      </c>
      <c r="F16" s="17">
        <v>11230</v>
      </c>
      <c r="G16" s="18">
        <v>517.85</v>
      </c>
      <c r="H16" s="50">
        <v>1.0964</v>
      </c>
      <c r="I16" s="18">
        <v>567.77</v>
      </c>
      <c r="J16" s="19">
        <v>124341.63</v>
      </c>
      <c r="K16" s="19">
        <v>6236953.4500000002</v>
      </c>
      <c r="L16" s="19">
        <v>14762.02</v>
      </c>
      <c r="M16" s="18">
        <v>6376057.0999999996</v>
      </c>
      <c r="O16" s="51"/>
    </row>
    <row r="17" spans="1:15" s="14" customFormat="1" ht="25.5" customHeight="1" x14ac:dyDescent="0.2">
      <c r="A17" s="15">
        <v>810017</v>
      </c>
      <c r="B17" s="16" t="s">
        <v>18</v>
      </c>
      <c r="C17" s="17">
        <v>12618</v>
      </c>
      <c r="D17" s="17">
        <v>532</v>
      </c>
      <c r="E17" s="17">
        <v>15610</v>
      </c>
      <c r="F17" s="17">
        <v>28760</v>
      </c>
      <c r="G17" s="18">
        <v>517.85</v>
      </c>
      <c r="H17" s="50">
        <v>1.3086</v>
      </c>
      <c r="I17" s="18">
        <v>677.66</v>
      </c>
      <c r="J17" s="19">
        <v>8550713.8800000008</v>
      </c>
      <c r="K17" s="19">
        <v>360515.12</v>
      </c>
      <c r="L17" s="19">
        <v>10578272.6</v>
      </c>
      <c r="M17" s="18">
        <v>19489501.600000001</v>
      </c>
      <c r="O17" s="51"/>
    </row>
    <row r="18" spans="1:15" s="14" customFormat="1" ht="25.5" customHeight="1" x14ac:dyDescent="0.2">
      <c r="A18" s="15">
        <v>810032</v>
      </c>
      <c r="B18" s="16" t="s">
        <v>19</v>
      </c>
      <c r="C18" s="17">
        <v>38920</v>
      </c>
      <c r="D18" s="17">
        <v>331</v>
      </c>
      <c r="E18" s="17">
        <v>234</v>
      </c>
      <c r="F18" s="17">
        <v>39485</v>
      </c>
      <c r="G18" s="18">
        <v>435.88</v>
      </c>
      <c r="H18" s="50">
        <v>1.4554</v>
      </c>
      <c r="I18" s="18">
        <v>634.38</v>
      </c>
      <c r="J18" s="19">
        <v>24690069.600000001</v>
      </c>
      <c r="K18" s="19">
        <v>209979.78</v>
      </c>
      <c r="L18" s="19">
        <v>148444.92000000001</v>
      </c>
      <c r="M18" s="18">
        <v>25048494.300000004</v>
      </c>
      <c r="O18" s="51"/>
    </row>
    <row r="19" spans="1:15" s="14" customFormat="1" ht="25.5" customHeight="1" x14ac:dyDescent="0.2">
      <c r="A19" s="15">
        <v>810039</v>
      </c>
      <c r="B19" s="16" t="s">
        <v>20</v>
      </c>
      <c r="C19" s="17">
        <v>19151</v>
      </c>
      <c r="D19" s="17">
        <v>19</v>
      </c>
      <c r="E19" s="17">
        <v>74</v>
      </c>
      <c r="F19" s="17">
        <v>19244</v>
      </c>
      <c r="G19" s="18">
        <v>442.82</v>
      </c>
      <c r="H19" s="50">
        <v>1.0587</v>
      </c>
      <c r="I19" s="18">
        <v>468.81</v>
      </c>
      <c r="J19" s="19">
        <v>8978180.3100000005</v>
      </c>
      <c r="K19" s="19">
        <v>8907.39</v>
      </c>
      <c r="L19" s="19">
        <v>34691.94</v>
      </c>
      <c r="M19" s="18">
        <v>9021779.6400000006</v>
      </c>
      <c r="O19" s="51"/>
    </row>
    <row r="20" spans="1:15" s="14" customFormat="1" ht="25.5" customHeight="1" x14ac:dyDescent="0.2">
      <c r="A20" s="15">
        <v>810040</v>
      </c>
      <c r="B20" s="16" t="s">
        <v>21</v>
      </c>
      <c r="C20" s="17">
        <v>6893</v>
      </c>
      <c r="D20" s="17">
        <v>9</v>
      </c>
      <c r="E20" s="17">
        <v>15</v>
      </c>
      <c r="F20" s="17">
        <v>6917</v>
      </c>
      <c r="G20" s="18">
        <v>628.44000000000005</v>
      </c>
      <c r="H20" s="50">
        <v>1.4554</v>
      </c>
      <c r="I20" s="18">
        <v>914.63</v>
      </c>
      <c r="J20" s="19">
        <v>6304544.5899999999</v>
      </c>
      <c r="K20" s="19">
        <v>8231.67</v>
      </c>
      <c r="L20" s="19">
        <v>13719.45</v>
      </c>
      <c r="M20" s="18">
        <v>6326495.71</v>
      </c>
      <c r="O20" s="51"/>
    </row>
    <row r="21" spans="1:15" s="14" customFormat="1" ht="25.5" customHeight="1" x14ac:dyDescent="0.2">
      <c r="A21" s="15">
        <v>810058</v>
      </c>
      <c r="B21" s="16" t="s">
        <v>22</v>
      </c>
      <c r="C21" s="17">
        <v>2096</v>
      </c>
      <c r="D21" s="17">
        <v>23166</v>
      </c>
      <c r="E21" s="17">
        <v>658</v>
      </c>
      <c r="F21" s="17">
        <v>25920</v>
      </c>
      <c r="G21" s="18">
        <v>538.66999999999996</v>
      </c>
      <c r="H21" s="50">
        <v>1.5205</v>
      </c>
      <c r="I21" s="18">
        <v>819.05</v>
      </c>
      <c r="J21" s="19">
        <v>1716728.8</v>
      </c>
      <c r="K21" s="19">
        <v>18974112.300000001</v>
      </c>
      <c r="L21" s="19">
        <v>538934.9</v>
      </c>
      <c r="M21" s="18">
        <v>21229776</v>
      </c>
      <c r="O21" s="51"/>
    </row>
    <row r="22" spans="1:15" s="14" customFormat="1" ht="25.5" customHeight="1" x14ac:dyDescent="0.2">
      <c r="A22" s="15">
        <v>810059</v>
      </c>
      <c r="B22" s="16" t="s">
        <v>23</v>
      </c>
      <c r="C22" s="17">
        <v>26831</v>
      </c>
      <c r="D22" s="17">
        <v>6847</v>
      </c>
      <c r="E22" s="17">
        <v>90</v>
      </c>
      <c r="F22" s="17">
        <v>33768</v>
      </c>
      <c r="G22" s="18">
        <v>502.23</v>
      </c>
      <c r="H22" s="50">
        <v>1.2545999999999999</v>
      </c>
      <c r="I22" s="18">
        <v>630.1</v>
      </c>
      <c r="J22" s="19">
        <v>16906213.100000001</v>
      </c>
      <c r="K22" s="19">
        <v>4314294.7</v>
      </c>
      <c r="L22" s="19">
        <v>56709</v>
      </c>
      <c r="M22" s="18">
        <v>21277216.800000001</v>
      </c>
      <c r="O22" s="51"/>
    </row>
    <row r="23" spans="1:15" s="14" customFormat="1" ht="25.5" customHeight="1" x14ac:dyDescent="0.2">
      <c r="A23" s="15">
        <v>810062</v>
      </c>
      <c r="B23" s="16" t="s">
        <v>24</v>
      </c>
      <c r="C23" s="17">
        <v>8063</v>
      </c>
      <c r="D23" s="17">
        <v>5448</v>
      </c>
      <c r="E23" s="17">
        <v>27</v>
      </c>
      <c r="F23" s="17">
        <v>13538</v>
      </c>
      <c r="G23" s="18">
        <v>409.42</v>
      </c>
      <c r="H23" s="50">
        <v>1.1677</v>
      </c>
      <c r="I23" s="18">
        <v>478.08</v>
      </c>
      <c r="J23" s="19">
        <v>3854759.04</v>
      </c>
      <c r="K23" s="19">
        <v>2604579.8399999999</v>
      </c>
      <c r="L23" s="19">
        <v>12908.16</v>
      </c>
      <c r="M23" s="18">
        <v>6472247.04</v>
      </c>
      <c r="O23" s="51"/>
    </row>
    <row r="24" spans="1:15" s="14" customFormat="1" ht="25.5" customHeight="1" x14ac:dyDescent="0.2">
      <c r="A24" s="15">
        <v>810064</v>
      </c>
      <c r="B24" s="16" t="s">
        <v>25</v>
      </c>
      <c r="C24" s="17">
        <v>33161</v>
      </c>
      <c r="D24" s="17">
        <v>1706</v>
      </c>
      <c r="E24" s="17">
        <v>1076</v>
      </c>
      <c r="F24" s="17">
        <v>35943</v>
      </c>
      <c r="G24" s="18">
        <v>330.05</v>
      </c>
      <c r="H24" s="50">
        <v>1.2101999999999999</v>
      </c>
      <c r="I24" s="18">
        <v>399.43</v>
      </c>
      <c r="J24" s="19">
        <v>13245498.23</v>
      </c>
      <c r="K24" s="19">
        <v>681427.58</v>
      </c>
      <c r="L24" s="19">
        <v>429786.68</v>
      </c>
      <c r="M24" s="18">
        <v>14356712.49</v>
      </c>
      <c r="O24" s="51"/>
    </row>
    <row r="25" spans="1:15" s="14" customFormat="1" ht="25.5" customHeight="1" x14ac:dyDescent="0.2">
      <c r="A25" s="15">
        <v>810073</v>
      </c>
      <c r="B25" s="16" t="s">
        <v>26</v>
      </c>
      <c r="C25" s="17">
        <v>12607</v>
      </c>
      <c r="D25" s="17">
        <v>91</v>
      </c>
      <c r="E25" s="17">
        <v>68</v>
      </c>
      <c r="F25" s="17">
        <v>12766</v>
      </c>
      <c r="G25" s="18">
        <v>330.05</v>
      </c>
      <c r="H25" s="50">
        <v>1.2545999999999999</v>
      </c>
      <c r="I25" s="18">
        <v>414.08</v>
      </c>
      <c r="J25" s="19">
        <v>5220306.5599999996</v>
      </c>
      <c r="K25" s="19">
        <v>37681.279999999999</v>
      </c>
      <c r="L25" s="19">
        <v>28157.439999999999</v>
      </c>
      <c r="M25" s="18">
        <v>5286145.28</v>
      </c>
      <c r="O25" s="51"/>
    </row>
    <row r="26" spans="1:15" s="14" customFormat="1" ht="25.5" customHeight="1" x14ac:dyDescent="0.2">
      <c r="A26" s="15">
        <v>810074</v>
      </c>
      <c r="B26" s="16" t="s">
        <v>27</v>
      </c>
      <c r="C26" s="17">
        <v>24652</v>
      </c>
      <c r="D26" s="17">
        <v>80</v>
      </c>
      <c r="E26" s="17">
        <v>487</v>
      </c>
      <c r="F26" s="17">
        <v>25219</v>
      </c>
      <c r="G26" s="18">
        <v>384.7</v>
      </c>
      <c r="H26" s="50">
        <v>1.3587</v>
      </c>
      <c r="I26" s="18">
        <v>522.69000000000005</v>
      </c>
      <c r="J26" s="19">
        <v>12885353.880000001</v>
      </c>
      <c r="K26" s="19">
        <v>41815.199999999997</v>
      </c>
      <c r="L26" s="19">
        <v>254550.03</v>
      </c>
      <c r="M26" s="18">
        <v>13181719.109999999</v>
      </c>
      <c r="O26" s="51"/>
    </row>
    <row r="27" spans="1:15" s="14" customFormat="1" ht="25.5" customHeight="1" x14ac:dyDescent="0.2">
      <c r="A27" s="15">
        <v>810076</v>
      </c>
      <c r="B27" s="16" t="s">
        <v>28</v>
      </c>
      <c r="C27" s="17">
        <v>37121</v>
      </c>
      <c r="D27" s="17">
        <v>186</v>
      </c>
      <c r="E27" s="17">
        <v>89</v>
      </c>
      <c r="F27" s="17">
        <v>37396</v>
      </c>
      <c r="G27" s="18">
        <v>349.57</v>
      </c>
      <c r="H27" s="50">
        <v>1.5205</v>
      </c>
      <c r="I27" s="18">
        <v>531.52</v>
      </c>
      <c r="J27" s="19">
        <v>19730553.920000002</v>
      </c>
      <c r="K27" s="19">
        <v>98862.720000000001</v>
      </c>
      <c r="L27" s="19">
        <v>47305.279999999999</v>
      </c>
      <c r="M27" s="18">
        <v>19876721.920000002</v>
      </c>
      <c r="O27" s="51"/>
    </row>
    <row r="28" spans="1:15" s="14" customFormat="1" ht="25.5" customHeight="1" x14ac:dyDescent="0.2">
      <c r="A28" s="15">
        <v>810088</v>
      </c>
      <c r="B28" s="16" t="s">
        <v>29</v>
      </c>
      <c r="C28" s="17">
        <v>3514</v>
      </c>
      <c r="D28" s="17">
        <v>323</v>
      </c>
      <c r="E28" s="17">
        <v>52366</v>
      </c>
      <c r="F28" s="17">
        <v>56203</v>
      </c>
      <c r="G28" s="18">
        <v>442.82</v>
      </c>
      <c r="H28" s="50">
        <v>1.3924000000000001</v>
      </c>
      <c r="I28" s="18">
        <v>616.58000000000004</v>
      </c>
      <c r="J28" s="19">
        <v>2166662.12</v>
      </c>
      <c r="K28" s="19">
        <v>199155.34</v>
      </c>
      <c r="L28" s="19">
        <v>32287828.280000001</v>
      </c>
      <c r="M28" s="18">
        <v>34653645.740000002</v>
      </c>
      <c r="O28" s="51"/>
    </row>
    <row r="29" spans="1:15" s="14" customFormat="1" ht="25.5" customHeight="1" x14ac:dyDescent="0.2">
      <c r="A29" s="15">
        <v>810089</v>
      </c>
      <c r="B29" s="16" t="s">
        <v>30</v>
      </c>
      <c r="C29" s="17">
        <v>7760</v>
      </c>
      <c r="D29" s="17">
        <v>96</v>
      </c>
      <c r="E29" s="17">
        <v>34096</v>
      </c>
      <c r="F29" s="17">
        <v>41952</v>
      </c>
      <c r="G29" s="18">
        <v>414.62</v>
      </c>
      <c r="H29" s="50">
        <v>1.2369000000000001</v>
      </c>
      <c r="I29" s="18">
        <v>512.84</v>
      </c>
      <c r="J29" s="19">
        <v>3979638.4</v>
      </c>
      <c r="K29" s="19">
        <v>49232.639999999999</v>
      </c>
      <c r="L29" s="19">
        <v>17485792.640000001</v>
      </c>
      <c r="M29" s="18">
        <v>21514663.68</v>
      </c>
      <c r="O29" s="51"/>
    </row>
    <row r="30" spans="1:15" s="14" customFormat="1" ht="25.5" customHeight="1" x14ac:dyDescent="0.2">
      <c r="A30" s="15">
        <v>810090</v>
      </c>
      <c r="B30" s="16" t="s">
        <v>31</v>
      </c>
      <c r="C30" s="17">
        <v>35167</v>
      </c>
      <c r="D30" s="17">
        <v>34</v>
      </c>
      <c r="E30" s="17">
        <v>298</v>
      </c>
      <c r="F30" s="17">
        <v>35499</v>
      </c>
      <c r="G30" s="18">
        <v>320.94</v>
      </c>
      <c r="H30" s="50">
        <v>1.3924000000000001</v>
      </c>
      <c r="I30" s="18">
        <v>446.88</v>
      </c>
      <c r="J30" s="19">
        <v>15715428.960000001</v>
      </c>
      <c r="K30" s="19">
        <v>15193.92</v>
      </c>
      <c r="L30" s="19">
        <v>133170.23999999999</v>
      </c>
      <c r="M30" s="18">
        <v>15863793.120000001</v>
      </c>
      <c r="O30" s="51"/>
    </row>
    <row r="31" spans="1:15" s="14" customFormat="1" ht="25.5" customHeight="1" x14ac:dyDescent="0.2">
      <c r="A31" s="15">
        <v>810091</v>
      </c>
      <c r="B31" s="16" t="s">
        <v>32</v>
      </c>
      <c r="C31" s="17">
        <v>4866</v>
      </c>
      <c r="D31" s="17">
        <v>7</v>
      </c>
      <c r="E31" s="17">
        <v>39</v>
      </c>
      <c r="F31" s="17">
        <v>4912</v>
      </c>
      <c r="G31" s="18">
        <v>384.7</v>
      </c>
      <c r="H31" s="50">
        <v>1.8954</v>
      </c>
      <c r="I31" s="18">
        <v>729.16</v>
      </c>
      <c r="J31" s="19">
        <v>3548092.56</v>
      </c>
      <c r="K31" s="19">
        <v>5104.12</v>
      </c>
      <c r="L31" s="19">
        <v>28437.24</v>
      </c>
      <c r="M31" s="18">
        <v>3581633.9200000004</v>
      </c>
      <c r="O31" s="51"/>
    </row>
    <row r="32" spans="1:15" s="14" customFormat="1" ht="25.5" customHeight="1" x14ac:dyDescent="0.2">
      <c r="A32" s="15">
        <v>810094</v>
      </c>
      <c r="B32" s="16" t="s">
        <v>33</v>
      </c>
      <c r="C32" s="17">
        <v>101965</v>
      </c>
      <c r="D32" s="17">
        <v>3271</v>
      </c>
      <c r="E32" s="17">
        <v>3909</v>
      </c>
      <c r="F32" s="17">
        <v>109145</v>
      </c>
      <c r="G32" s="18">
        <v>349.57</v>
      </c>
      <c r="H32" s="50">
        <v>1.2188000000000001</v>
      </c>
      <c r="I32" s="18">
        <v>426.06</v>
      </c>
      <c r="J32" s="19">
        <v>43443207.899999999</v>
      </c>
      <c r="K32" s="19">
        <v>1393642.26</v>
      </c>
      <c r="L32" s="19">
        <v>1665468.54</v>
      </c>
      <c r="M32" s="18">
        <v>46502318.699999996</v>
      </c>
      <c r="O32" s="51"/>
    </row>
    <row r="33" spans="1:15" s="14" customFormat="1" ht="25.5" customHeight="1" x14ac:dyDescent="0.2">
      <c r="A33" s="15">
        <v>810097</v>
      </c>
      <c r="B33" s="16" t="s">
        <v>34</v>
      </c>
      <c r="C33" s="17">
        <v>70556</v>
      </c>
      <c r="D33" s="17">
        <v>105</v>
      </c>
      <c r="E33" s="17">
        <v>523</v>
      </c>
      <c r="F33" s="17">
        <v>71184</v>
      </c>
      <c r="G33" s="18">
        <v>628.44000000000005</v>
      </c>
      <c r="H33" s="50">
        <v>1.1677</v>
      </c>
      <c r="I33" s="18">
        <v>733.83</v>
      </c>
      <c r="J33" s="19">
        <v>51776109.479999997</v>
      </c>
      <c r="K33" s="19">
        <v>77052.149999999994</v>
      </c>
      <c r="L33" s="19">
        <v>383793.09</v>
      </c>
      <c r="M33" s="18">
        <v>52236954.719999999</v>
      </c>
      <c r="O33" s="51"/>
    </row>
    <row r="34" spans="1:15" s="14" customFormat="1" ht="25.5" customHeight="1" x14ac:dyDescent="0.2">
      <c r="A34" s="15">
        <v>810099</v>
      </c>
      <c r="B34" s="16" t="s">
        <v>35</v>
      </c>
      <c r="C34" s="17">
        <v>182807</v>
      </c>
      <c r="D34" s="17">
        <v>286</v>
      </c>
      <c r="E34" s="17">
        <v>1238</v>
      </c>
      <c r="F34" s="17">
        <v>184331</v>
      </c>
      <c r="G34" s="18">
        <v>254.59</v>
      </c>
      <c r="H34" s="50">
        <v>1.0964</v>
      </c>
      <c r="I34" s="18">
        <v>279.13</v>
      </c>
      <c r="J34" s="19">
        <v>51026917.909999996</v>
      </c>
      <c r="K34" s="19">
        <v>79831.179999999993</v>
      </c>
      <c r="L34" s="19">
        <v>345562.94</v>
      </c>
      <c r="M34" s="18">
        <v>51452312.029999994</v>
      </c>
      <c r="O34" s="51"/>
    </row>
    <row r="35" spans="1:15" s="14" customFormat="1" ht="25.5" customHeight="1" x14ac:dyDescent="0.2">
      <c r="A35" s="15">
        <v>810108</v>
      </c>
      <c r="B35" s="16" t="s">
        <v>36</v>
      </c>
      <c r="C35" s="17">
        <v>10085</v>
      </c>
      <c r="D35" s="17">
        <v>3059</v>
      </c>
      <c r="E35" s="17">
        <v>1834</v>
      </c>
      <c r="F35" s="17">
        <v>14978</v>
      </c>
      <c r="G35" s="18">
        <v>658.37</v>
      </c>
      <c r="H35" s="50">
        <v>1.1677</v>
      </c>
      <c r="I35" s="18">
        <v>768.78</v>
      </c>
      <c r="J35" s="19">
        <v>7753146.2999999998</v>
      </c>
      <c r="K35" s="19">
        <v>2351698.02</v>
      </c>
      <c r="L35" s="19">
        <v>1409942.52</v>
      </c>
      <c r="M35" s="18">
        <v>11514786.84</v>
      </c>
      <c r="O35" s="51"/>
    </row>
    <row r="36" spans="1:15" s="14" customFormat="1" ht="25.5" customHeight="1" x14ac:dyDescent="0.2">
      <c r="A36" s="15">
        <v>810111</v>
      </c>
      <c r="B36" s="16" t="s">
        <v>37</v>
      </c>
      <c r="C36" s="17">
        <v>335</v>
      </c>
      <c r="D36" s="17">
        <v>14</v>
      </c>
      <c r="E36" s="17">
        <v>14837</v>
      </c>
      <c r="F36" s="17">
        <v>15186</v>
      </c>
      <c r="G36" s="18">
        <v>358.68</v>
      </c>
      <c r="H36" s="50">
        <v>1.3086</v>
      </c>
      <c r="I36" s="18">
        <v>469.37</v>
      </c>
      <c r="J36" s="19">
        <v>157238.95000000001</v>
      </c>
      <c r="K36" s="19">
        <v>6571.18</v>
      </c>
      <c r="L36" s="19">
        <v>6964042.6900000004</v>
      </c>
      <c r="M36" s="18">
        <v>7127852.8200000003</v>
      </c>
      <c r="O36" s="51"/>
    </row>
    <row r="37" spans="1:15" s="14" customFormat="1" ht="25.5" customHeight="1" x14ac:dyDescent="0.2">
      <c r="A37" s="15">
        <v>810113</v>
      </c>
      <c r="B37" s="16" t="s">
        <v>38</v>
      </c>
      <c r="C37" s="17">
        <v>38896</v>
      </c>
      <c r="D37" s="17">
        <v>20</v>
      </c>
      <c r="E37" s="17">
        <v>33</v>
      </c>
      <c r="F37" s="17">
        <v>38949</v>
      </c>
      <c r="G37" s="18">
        <v>349.57</v>
      </c>
      <c r="H37" s="50">
        <v>1.2101999999999999</v>
      </c>
      <c r="I37" s="18">
        <v>423.05</v>
      </c>
      <c r="J37" s="19">
        <v>16454952.800000001</v>
      </c>
      <c r="K37" s="19">
        <v>8461</v>
      </c>
      <c r="L37" s="19">
        <v>13960.65</v>
      </c>
      <c r="M37" s="18">
        <v>16477374.450000001</v>
      </c>
      <c r="O37" s="51"/>
    </row>
    <row r="38" spans="1:15" s="14" customFormat="1" ht="25.5" customHeight="1" x14ac:dyDescent="0.2">
      <c r="A38" s="15">
        <v>810122</v>
      </c>
      <c r="B38" s="16" t="s">
        <v>39</v>
      </c>
      <c r="C38" s="17">
        <v>90743</v>
      </c>
      <c r="D38" s="17">
        <v>8095</v>
      </c>
      <c r="E38" s="17">
        <v>3531</v>
      </c>
      <c r="F38" s="17">
        <v>102369</v>
      </c>
      <c r="G38" s="18">
        <v>299.26</v>
      </c>
      <c r="H38" s="50">
        <v>1.0587</v>
      </c>
      <c r="I38" s="18">
        <v>316.83</v>
      </c>
      <c r="J38" s="19">
        <v>28750104.690000001</v>
      </c>
      <c r="K38" s="19">
        <v>2564738.85</v>
      </c>
      <c r="L38" s="19">
        <v>1118726.73</v>
      </c>
      <c r="M38" s="18">
        <v>32433570.270000003</v>
      </c>
      <c r="O38" s="51"/>
    </row>
    <row r="39" spans="1:15" s="14" customFormat="1" ht="25.5" customHeight="1" x14ac:dyDescent="0.2">
      <c r="A39" s="15">
        <v>810123</v>
      </c>
      <c r="B39" s="16" t="s">
        <v>40</v>
      </c>
      <c r="C39" s="17">
        <v>76303</v>
      </c>
      <c r="D39" s="17">
        <v>6804</v>
      </c>
      <c r="E39" s="17">
        <v>9833</v>
      </c>
      <c r="F39" s="17">
        <v>92940</v>
      </c>
      <c r="G39" s="18">
        <v>320.94</v>
      </c>
      <c r="H39" s="50">
        <v>1.2545999999999999</v>
      </c>
      <c r="I39" s="18">
        <v>402.65</v>
      </c>
      <c r="J39" s="19">
        <v>30723402.949999999</v>
      </c>
      <c r="K39" s="19">
        <v>2739630.6</v>
      </c>
      <c r="L39" s="19">
        <v>3959257.45</v>
      </c>
      <c r="M39" s="18">
        <v>37422291</v>
      </c>
      <c r="O39" s="51"/>
    </row>
    <row r="40" spans="1:15" s="14" customFormat="1" ht="25.5" customHeight="1" x14ac:dyDescent="0.2">
      <c r="A40" s="15">
        <v>810125</v>
      </c>
      <c r="B40" s="16" t="s">
        <v>41</v>
      </c>
      <c r="C40" s="17">
        <v>34071</v>
      </c>
      <c r="D40" s="17">
        <v>2880</v>
      </c>
      <c r="E40" s="17">
        <v>1162</v>
      </c>
      <c r="F40" s="17">
        <v>38113</v>
      </c>
      <c r="G40" s="18">
        <v>358.68</v>
      </c>
      <c r="H40" s="50">
        <v>1.2545999999999999</v>
      </c>
      <c r="I40" s="18">
        <v>450</v>
      </c>
      <c r="J40" s="19">
        <v>15331950</v>
      </c>
      <c r="K40" s="19">
        <v>1296000</v>
      </c>
      <c r="L40" s="19">
        <v>522900</v>
      </c>
      <c r="M40" s="18">
        <v>17150850</v>
      </c>
      <c r="O40" s="51"/>
    </row>
    <row r="41" spans="1:15" s="14" customFormat="1" ht="25.5" customHeight="1" x14ac:dyDescent="0.2">
      <c r="A41" s="15">
        <v>810126</v>
      </c>
      <c r="B41" s="16" t="s">
        <v>42</v>
      </c>
      <c r="C41" s="17">
        <v>77408</v>
      </c>
      <c r="D41" s="17">
        <v>2591</v>
      </c>
      <c r="E41" s="17">
        <v>199</v>
      </c>
      <c r="F41" s="17">
        <v>80198</v>
      </c>
      <c r="G41" s="18">
        <v>349.57</v>
      </c>
      <c r="H41" s="50">
        <v>1</v>
      </c>
      <c r="I41" s="18">
        <v>349.57</v>
      </c>
      <c r="J41" s="19">
        <v>27059514.559999999</v>
      </c>
      <c r="K41" s="19">
        <v>905735.87</v>
      </c>
      <c r="L41" s="19">
        <v>69564.429999999993</v>
      </c>
      <c r="M41" s="18">
        <v>28034814.859999999</v>
      </c>
      <c r="O41" s="51"/>
    </row>
    <row r="42" spans="1:15" s="14" customFormat="1" ht="25.5" customHeight="1" x14ac:dyDescent="0.2">
      <c r="A42" s="15">
        <v>810131</v>
      </c>
      <c r="B42" s="16" t="s">
        <v>43</v>
      </c>
      <c r="C42" s="17">
        <v>891</v>
      </c>
      <c r="D42" s="17">
        <v>33025</v>
      </c>
      <c r="E42" s="17">
        <v>34</v>
      </c>
      <c r="F42" s="17">
        <v>33950</v>
      </c>
      <c r="G42" s="18">
        <v>435.88</v>
      </c>
      <c r="H42" s="50">
        <v>1.2369000000000001</v>
      </c>
      <c r="I42" s="18">
        <v>539.14</v>
      </c>
      <c r="J42" s="19">
        <v>480373.74</v>
      </c>
      <c r="K42" s="19">
        <v>17805098.5</v>
      </c>
      <c r="L42" s="19">
        <v>18330.759999999998</v>
      </c>
      <c r="M42" s="18">
        <v>18303803</v>
      </c>
      <c r="O42" s="51"/>
    </row>
    <row r="43" spans="1:15" s="14" customFormat="1" ht="25.5" customHeight="1" x14ac:dyDescent="0.2">
      <c r="A43" s="15">
        <v>810139</v>
      </c>
      <c r="B43" s="16" t="s">
        <v>44</v>
      </c>
      <c r="C43" s="17">
        <v>13827</v>
      </c>
      <c r="D43" s="17">
        <v>12</v>
      </c>
      <c r="E43" s="17">
        <v>88</v>
      </c>
      <c r="F43" s="17">
        <v>13927</v>
      </c>
      <c r="G43" s="18">
        <v>727.33</v>
      </c>
      <c r="H43" s="50">
        <v>1.8954</v>
      </c>
      <c r="I43" s="18">
        <v>1378.58</v>
      </c>
      <c r="J43" s="19">
        <v>19061625.66</v>
      </c>
      <c r="K43" s="19">
        <v>16542.96</v>
      </c>
      <c r="L43" s="19">
        <v>121315.04</v>
      </c>
      <c r="M43" s="18">
        <v>19199483.66</v>
      </c>
      <c r="O43" s="51"/>
    </row>
    <row r="44" spans="1:15" s="14" customFormat="1" ht="25.5" customHeight="1" x14ac:dyDescent="0.2">
      <c r="A44" s="15">
        <v>810148</v>
      </c>
      <c r="B44" s="16" t="s">
        <v>45</v>
      </c>
      <c r="C44" s="17">
        <v>8248</v>
      </c>
      <c r="D44" s="17">
        <v>804</v>
      </c>
      <c r="E44" s="17">
        <v>458</v>
      </c>
      <c r="F44" s="17">
        <v>9510</v>
      </c>
      <c r="G44" s="18">
        <v>254.59</v>
      </c>
      <c r="H44" s="50">
        <v>1</v>
      </c>
      <c r="I44" s="18">
        <v>254.59</v>
      </c>
      <c r="J44" s="19">
        <v>2099858.3199999998</v>
      </c>
      <c r="K44" s="19">
        <v>204690.36</v>
      </c>
      <c r="L44" s="19">
        <v>116602.22</v>
      </c>
      <c r="M44" s="18">
        <v>2421150.9</v>
      </c>
      <c r="O44" s="51"/>
    </row>
    <row r="45" spans="1:15" s="14" customFormat="1" ht="25.5" customHeight="1" x14ac:dyDescent="0.2">
      <c r="A45" s="15">
        <v>810157</v>
      </c>
      <c r="B45" s="16" t="s">
        <v>46</v>
      </c>
      <c r="C45" s="17">
        <v>14366</v>
      </c>
      <c r="D45" s="17">
        <v>183</v>
      </c>
      <c r="E45" s="17">
        <v>37</v>
      </c>
      <c r="F45" s="17">
        <v>14586</v>
      </c>
      <c r="G45" s="18">
        <v>658.37</v>
      </c>
      <c r="H45" s="50">
        <v>1.8954</v>
      </c>
      <c r="I45" s="18">
        <v>1247.8699999999999</v>
      </c>
      <c r="J45" s="19">
        <v>17926900.420000002</v>
      </c>
      <c r="K45" s="19">
        <v>228360.21</v>
      </c>
      <c r="L45" s="19">
        <v>46171.19</v>
      </c>
      <c r="M45" s="18">
        <v>18201431.820000004</v>
      </c>
      <c r="O45" s="51"/>
    </row>
    <row r="46" spans="1:15" s="14" customFormat="1" ht="25.5" customHeight="1" x14ac:dyDescent="0.2">
      <c r="A46" s="15">
        <v>810159</v>
      </c>
      <c r="B46" s="16" t="s">
        <v>47</v>
      </c>
      <c r="C46" s="17">
        <v>106806</v>
      </c>
      <c r="D46" s="17">
        <v>6291</v>
      </c>
      <c r="E46" s="17">
        <v>3190</v>
      </c>
      <c r="F46" s="17">
        <v>116287</v>
      </c>
      <c r="G46" s="18">
        <v>299.26</v>
      </c>
      <c r="H46" s="50">
        <v>1</v>
      </c>
      <c r="I46" s="18">
        <v>299.26</v>
      </c>
      <c r="J46" s="19">
        <v>31962763.559999999</v>
      </c>
      <c r="K46" s="19">
        <v>1882644.66</v>
      </c>
      <c r="L46" s="19">
        <v>954639.4</v>
      </c>
      <c r="M46" s="18">
        <v>34800047.619999997</v>
      </c>
      <c r="O46" s="51"/>
    </row>
    <row r="47" spans="1:15" s="14" customFormat="1" ht="25.5" customHeight="1" x14ac:dyDescent="0.2">
      <c r="A47" s="15">
        <v>810160</v>
      </c>
      <c r="B47" s="16" t="s">
        <v>48</v>
      </c>
      <c r="C47" s="17">
        <v>17197</v>
      </c>
      <c r="D47" s="17">
        <v>785</v>
      </c>
      <c r="E47" s="17">
        <v>523</v>
      </c>
      <c r="F47" s="17">
        <v>18505</v>
      </c>
      <c r="G47" s="18">
        <v>538.66999999999996</v>
      </c>
      <c r="H47" s="50">
        <v>1.0587</v>
      </c>
      <c r="I47" s="18">
        <v>570.29</v>
      </c>
      <c r="J47" s="19">
        <v>9807277.1300000008</v>
      </c>
      <c r="K47" s="19">
        <v>447677.65</v>
      </c>
      <c r="L47" s="19">
        <v>298261.67</v>
      </c>
      <c r="M47" s="18">
        <v>10553216.450000001</v>
      </c>
      <c r="O47" s="51"/>
    </row>
    <row r="48" spans="1:15" s="14" customFormat="1" ht="25.5" customHeight="1" x14ac:dyDescent="0.2">
      <c r="A48" s="15">
        <v>810206</v>
      </c>
      <c r="B48" s="16" t="s">
        <v>49</v>
      </c>
      <c r="C48" s="17">
        <v>538</v>
      </c>
      <c r="D48" s="17">
        <v>20</v>
      </c>
      <c r="E48" s="17">
        <v>4278</v>
      </c>
      <c r="F48" s="17">
        <v>4836</v>
      </c>
      <c r="G48" s="18">
        <v>658.37</v>
      </c>
      <c r="H48" s="50">
        <v>1.3924000000000001</v>
      </c>
      <c r="I48" s="18">
        <v>916.71</v>
      </c>
      <c r="J48" s="19">
        <v>493189.98</v>
      </c>
      <c r="K48" s="19">
        <v>18334.2</v>
      </c>
      <c r="L48" s="19">
        <v>3921685.38</v>
      </c>
      <c r="M48" s="18">
        <v>4433209.5599999996</v>
      </c>
      <c r="O48" s="51"/>
    </row>
    <row r="49" spans="1:15" s="14" customFormat="1" ht="25.5" customHeight="1" x14ac:dyDescent="0.2">
      <c r="A49" s="20">
        <v>810225</v>
      </c>
      <c r="B49" s="21" t="s">
        <v>50</v>
      </c>
      <c r="C49" s="17">
        <v>2910</v>
      </c>
      <c r="D49" s="17">
        <v>309</v>
      </c>
      <c r="E49" s="17">
        <v>237</v>
      </c>
      <c r="F49" s="17">
        <v>3456</v>
      </c>
      <c r="G49" s="18">
        <v>299.26</v>
      </c>
      <c r="H49" s="50">
        <v>1</v>
      </c>
      <c r="I49" s="18">
        <v>299.26</v>
      </c>
      <c r="J49" s="19">
        <v>870846.6</v>
      </c>
      <c r="K49" s="19">
        <v>92471.34</v>
      </c>
      <c r="L49" s="19">
        <v>70924.62</v>
      </c>
      <c r="M49" s="18">
        <v>1034242.5599999999</v>
      </c>
      <c r="O49" s="51"/>
    </row>
    <row r="50" spans="1:15" ht="25.5" customHeight="1" x14ac:dyDescent="0.2">
      <c r="A50" s="59" t="s">
        <v>51</v>
      </c>
      <c r="B50" s="59"/>
      <c r="C50" s="22">
        <v>1202202</v>
      </c>
      <c r="D50" s="22">
        <v>170904</v>
      </c>
      <c r="E50" s="22">
        <v>190863</v>
      </c>
      <c r="F50" s="22">
        <v>1563969</v>
      </c>
      <c r="G50" s="23" t="s">
        <v>52</v>
      </c>
      <c r="H50" s="23" t="s">
        <v>52</v>
      </c>
      <c r="I50" s="23" t="s">
        <v>52</v>
      </c>
      <c r="J50" s="24">
        <v>541670182.78000009</v>
      </c>
      <c r="K50" s="24">
        <v>96888390.170000002</v>
      </c>
      <c r="L50" s="24">
        <v>106282479.32000002</v>
      </c>
      <c r="M50" s="24">
        <v>744841052.26999998</v>
      </c>
      <c r="O50" s="51"/>
    </row>
    <row r="52" spans="1:15" s="25" customFormat="1" ht="18.75" x14ac:dyDescent="0.3">
      <c r="B52" s="26" t="s">
        <v>53</v>
      </c>
      <c r="C52" s="27"/>
      <c r="F52" s="28"/>
      <c r="G52" s="28"/>
      <c r="M52" s="28"/>
    </row>
    <row r="53" spans="1:15" s="25" customFormat="1" ht="40.5" customHeight="1" x14ac:dyDescent="0.3">
      <c r="A53" s="53" t="s">
        <v>54</v>
      </c>
      <c r="B53" s="53"/>
      <c r="C53" s="53"/>
      <c r="D53" s="53"/>
      <c r="E53" s="53"/>
      <c r="F53" s="53"/>
      <c r="G53" s="47"/>
      <c r="H53" s="29"/>
      <c r="I53" s="29"/>
      <c r="J53" s="30"/>
      <c r="K53" s="31"/>
      <c r="L53" s="32" t="s">
        <v>55</v>
      </c>
    </row>
    <row r="54" spans="1:15" s="25" customFormat="1" ht="15.75" customHeight="1" x14ac:dyDescent="0.3">
      <c r="B54" s="47"/>
      <c r="C54" s="47"/>
      <c r="D54" s="47"/>
      <c r="E54" s="47"/>
      <c r="F54" s="47"/>
      <c r="G54" s="47"/>
      <c r="H54" s="47"/>
      <c r="I54" s="47"/>
      <c r="J54" s="33"/>
      <c r="K54" s="32"/>
      <c r="L54" s="32"/>
    </row>
    <row r="55" spans="1:15" s="25" customFormat="1" ht="55.5" customHeight="1" x14ac:dyDescent="0.3">
      <c r="A55" s="53" t="s">
        <v>56</v>
      </c>
      <c r="B55" s="53"/>
      <c r="C55" s="53"/>
      <c r="D55" s="53"/>
      <c r="E55" s="53"/>
      <c r="F55" s="53"/>
      <c r="G55" s="47"/>
      <c r="H55" s="29"/>
      <c r="I55" s="29"/>
      <c r="J55" s="30"/>
      <c r="K55" s="31"/>
      <c r="L55" s="32" t="s">
        <v>57</v>
      </c>
    </row>
    <row r="56" spans="1:15" s="25" customFormat="1" ht="15.75" customHeight="1" x14ac:dyDescent="0.3">
      <c r="B56" s="47"/>
      <c r="C56" s="47"/>
      <c r="D56" s="47"/>
      <c r="E56" s="47"/>
      <c r="F56" s="47"/>
      <c r="G56" s="47"/>
      <c r="H56" s="47"/>
      <c r="I56" s="47"/>
      <c r="J56" s="33"/>
      <c r="K56" s="32"/>
      <c r="L56" s="32"/>
    </row>
    <row r="57" spans="1:15" s="25" customFormat="1" ht="55.5" customHeight="1" x14ac:dyDescent="0.3">
      <c r="A57" s="53" t="s">
        <v>58</v>
      </c>
      <c r="B57" s="53"/>
      <c r="C57" s="53"/>
      <c r="D57" s="53"/>
      <c r="E57" s="53"/>
      <c r="F57" s="53"/>
      <c r="G57" s="47"/>
      <c r="H57" s="29"/>
      <c r="I57" s="29"/>
      <c r="J57" s="30"/>
      <c r="K57" s="31"/>
      <c r="L57" s="32" t="s">
        <v>59</v>
      </c>
    </row>
    <row r="58" spans="1:15" s="25" customFormat="1" ht="15.75" customHeight="1" x14ac:dyDescent="0.3">
      <c r="B58" s="47"/>
      <c r="C58" s="47"/>
      <c r="D58" s="47"/>
      <c r="E58" s="47"/>
      <c r="F58" s="47"/>
      <c r="G58" s="47"/>
      <c r="H58" s="47"/>
      <c r="I58" s="47"/>
      <c r="J58" s="33"/>
      <c r="K58" s="32"/>
      <c r="L58" s="32"/>
    </row>
    <row r="59" spans="1:15" s="25" customFormat="1" ht="55.5" customHeight="1" x14ac:dyDescent="0.3">
      <c r="A59" s="53" t="s">
        <v>60</v>
      </c>
      <c r="B59" s="53"/>
      <c r="C59" s="53"/>
      <c r="D59" s="53"/>
      <c r="E59" s="53"/>
      <c r="F59" s="53"/>
      <c r="G59" s="47"/>
      <c r="H59" s="29"/>
      <c r="I59" s="29"/>
      <c r="J59" s="30"/>
      <c r="K59" s="31"/>
      <c r="L59" s="32" t="s">
        <v>61</v>
      </c>
    </row>
    <row r="60" spans="1:15" s="25" customFormat="1" ht="15.75" customHeight="1" x14ac:dyDescent="0.3">
      <c r="B60" s="47"/>
      <c r="C60" s="47"/>
      <c r="D60" s="47"/>
      <c r="E60" s="47"/>
      <c r="F60" s="47"/>
      <c r="G60" s="47"/>
      <c r="H60" s="47"/>
      <c r="I60" s="47"/>
      <c r="J60" s="33"/>
      <c r="K60" s="32"/>
      <c r="L60" s="32"/>
    </row>
    <row r="61" spans="1:15" s="25" customFormat="1" ht="40.5" customHeight="1" x14ac:dyDescent="0.3">
      <c r="A61" s="53" t="s">
        <v>62</v>
      </c>
      <c r="B61" s="53"/>
      <c r="C61" s="53"/>
      <c r="D61" s="53"/>
      <c r="E61" s="53"/>
      <c r="F61" s="53"/>
      <c r="G61" s="47"/>
      <c r="H61" s="29"/>
      <c r="I61" s="29"/>
      <c r="J61" s="30"/>
      <c r="K61" s="31"/>
      <c r="L61" s="32" t="s">
        <v>63</v>
      </c>
    </row>
    <row r="62" spans="1:15" s="25" customFormat="1" ht="15.75" customHeight="1" x14ac:dyDescent="0.3">
      <c r="B62" s="47"/>
      <c r="C62" s="47"/>
      <c r="D62" s="47"/>
      <c r="E62" s="47"/>
      <c r="F62" s="47"/>
      <c r="G62" s="47"/>
      <c r="H62" s="47"/>
      <c r="I62" s="47"/>
      <c r="J62" s="33"/>
      <c r="K62" s="32"/>
      <c r="L62" s="32"/>
    </row>
    <row r="63" spans="1:15" s="25" customFormat="1" ht="40.5" customHeight="1" x14ac:dyDescent="0.3">
      <c r="A63" s="53" t="s">
        <v>64</v>
      </c>
      <c r="B63" s="53"/>
      <c r="C63" s="53"/>
      <c r="D63" s="53"/>
      <c r="E63" s="53"/>
      <c r="F63" s="53"/>
      <c r="G63" s="47"/>
      <c r="H63" s="29"/>
      <c r="I63" s="29"/>
      <c r="J63" s="30"/>
      <c r="K63" s="31"/>
      <c r="L63" s="32" t="s">
        <v>65</v>
      </c>
    </row>
    <row r="64" spans="1:15" s="25" customFormat="1" ht="15.75" customHeight="1" x14ac:dyDescent="0.3">
      <c r="B64" s="47"/>
      <c r="C64" s="47"/>
      <c r="D64" s="47"/>
      <c r="E64" s="47"/>
      <c r="F64" s="47"/>
      <c r="G64" s="47"/>
      <c r="H64" s="47"/>
      <c r="I64" s="47"/>
      <c r="J64" s="33"/>
      <c r="K64" s="32"/>
      <c r="L64" s="32"/>
    </row>
    <row r="65" spans="1:12" s="25" customFormat="1" ht="54.75" customHeight="1" x14ac:dyDescent="0.3">
      <c r="A65" s="53" t="s">
        <v>66</v>
      </c>
      <c r="B65" s="53"/>
      <c r="C65" s="53"/>
      <c r="D65" s="53"/>
      <c r="E65" s="53"/>
      <c r="F65" s="53"/>
      <c r="G65" s="47"/>
      <c r="H65" s="29"/>
      <c r="I65" s="29"/>
      <c r="J65" s="30"/>
      <c r="K65" s="31"/>
      <c r="L65" s="32" t="s">
        <v>67</v>
      </c>
    </row>
    <row r="66" spans="1:12" s="25" customFormat="1" ht="15.75" customHeight="1" x14ac:dyDescent="0.3">
      <c r="B66" s="47"/>
      <c r="C66" s="47"/>
      <c r="D66" s="47"/>
      <c r="E66" s="47"/>
      <c r="F66" s="47"/>
      <c r="G66" s="47"/>
      <c r="H66" s="47"/>
      <c r="I66" s="47"/>
      <c r="J66" s="33"/>
      <c r="K66" s="32"/>
      <c r="L66" s="32"/>
    </row>
    <row r="67" spans="1:12" s="25" customFormat="1" ht="55.5" customHeight="1" x14ac:dyDescent="0.3">
      <c r="A67" s="53" t="s">
        <v>68</v>
      </c>
      <c r="B67" s="53"/>
      <c r="C67" s="53"/>
      <c r="D67" s="53"/>
      <c r="E67" s="53"/>
      <c r="F67" s="53"/>
      <c r="G67" s="47"/>
      <c r="H67" s="29"/>
      <c r="I67" s="29"/>
      <c r="J67" s="30"/>
      <c r="K67" s="31"/>
      <c r="L67" s="32" t="s">
        <v>69</v>
      </c>
    </row>
    <row r="68" spans="1:12" s="25" customFormat="1" ht="15.75" customHeight="1" x14ac:dyDescent="0.3">
      <c r="B68" s="47"/>
      <c r="C68" s="47"/>
      <c r="D68" s="47"/>
      <c r="E68" s="47"/>
      <c r="F68" s="47"/>
      <c r="G68" s="47"/>
      <c r="H68" s="47"/>
      <c r="I68" s="47"/>
      <c r="J68" s="33"/>
      <c r="K68" s="32"/>
      <c r="L68" s="32"/>
    </row>
    <row r="69" spans="1:12" s="25" customFormat="1" ht="40.5" customHeight="1" x14ac:dyDescent="0.3">
      <c r="A69" s="53" t="s">
        <v>70</v>
      </c>
      <c r="B69" s="53"/>
      <c r="C69" s="53"/>
      <c r="D69" s="53"/>
      <c r="E69" s="53"/>
      <c r="F69" s="53"/>
      <c r="G69" s="47"/>
      <c r="H69" s="29"/>
      <c r="I69" s="29"/>
      <c r="J69" s="30"/>
      <c r="K69" s="31"/>
      <c r="L69" s="32" t="s">
        <v>71</v>
      </c>
    </row>
    <row r="70" spans="1:12" s="25" customFormat="1" ht="15.75" customHeight="1" x14ac:dyDescent="0.3">
      <c r="B70" s="47"/>
      <c r="C70" s="47"/>
      <c r="D70" s="47"/>
      <c r="E70" s="47"/>
      <c r="F70" s="47"/>
      <c r="G70" s="47"/>
      <c r="H70" s="47"/>
      <c r="I70" s="47"/>
      <c r="J70" s="33"/>
      <c r="K70" s="32"/>
      <c r="L70" s="32"/>
    </row>
    <row r="71" spans="1:12" s="25" customFormat="1" ht="40.5" customHeight="1" x14ac:dyDescent="0.3">
      <c r="A71" s="53" t="s">
        <v>72</v>
      </c>
      <c r="B71" s="53"/>
      <c r="C71" s="53"/>
      <c r="D71" s="53"/>
      <c r="E71" s="53"/>
      <c r="F71" s="53"/>
      <c r="G71" s="47"/>
      <c r="H71" s="29"/>
      <c r="I71" s="29"/>
      <c r="J71" s="30"/>
      <c r="K71" s="31"/>
      <c r="L71" s="32" t="s">
        <v>73</v>
      </c>
    </row>
  </sheetData>
  <autoFilter ref="A10:M10" xr:uid="{00000000-0009-0000-0000-00000C000000}"/>
  <mergeCells count="19">
    <mergeCell ref="A61:F61"/>
    <mergeCell ref="A6:M6"/>
    <mergeCell ref="A8:A9"/>
    <mergeCell ref="B8:B9"/>
    <mergeCell ref="C8:F8"/>
    <mergeCell ref="G8:G9"/>
    <mergeCell ref="H8:H9"/>
    <mergeCell ref="I8:I9"/>
    <mergeCell ref="J8:M8"/>
    <mergeCell ref="A50:B50"/>
    <mergeCell ref="A53:F53"/>
    <mergeCell ref="A55:F55"/>
    <mergeCell ref="A57:F57"/>
    <mergeCell ref="A59:F59"/>
    <mergeCell ref="A63:F63"/>
    <mergeCell ref="A65:F65"/>
    <mergeCell ref="A67:F67"/>
    <mergeCell ref="A69:F69"/>
    <mergeCell ref="A71:F71"/>
  </mergeCells>
  <conditionalFormatting sqref="J4:L4 A1:I7 A12:B48 A72:M1048576 H71:M71 A71 A70:M70 H69:M69 A69 A68:M68 H67:M67 A67 A66:M66 H65:M65 A65 A64:M64 H63:M63 A63 A62:M62 H61:M61 A61 A60:M60 H59:M59 A59 A58:M58 H57:M57 A57 A56:M56 H55:M55 A55 A54:M54 H53:M53 A53 J1:M3 N1:XFD1048576 A8:F9 A50:M52 J5:M49 A10:I11 C12:I49">
    <cfRule type="cellIs" dxfId="9" priority="4" operator="lessThan">
      <formula>0</formula>
    </cfRule>
  </conditionalFormatting>
  <conditionalFormatting sqref="M4">
    <cfRule type="cellIs" dxfId="8" priority="3" operator="lessThan">
      <formula>0</formula>
    </cfRule>
  </conditionalFormatting>
  <conditionalFormatting sqref="G8:H8">
    <cfRule type="cellIs" dxfId="7" priority="2" operator="lessThan">
      <formula>0</formula>
    </cfRule>
  </conditionalFormatting>
  <conditionalFormatting sqref="I8">
    <cfRule type="cellIs" dxfId="6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09505-4011-4F29-B16D-1210FD7944EA}">
  <sheetPr>
    <tabColor rgb="FFFFFF00"/>
    <outlinePr summaryBelow="0"/>
  </sheetPr>
  <dimension ref="A1:M72"/>
  <sheetViews>
    <sheetView view="pageBreakPreview" zoomScale="70" zoomScaleSheetLayoutView="70" workbookViewId="0">
      <pane ySplit="10" topLeftCell="A26" activePane="bottomLeft" state="frozen"/>
      <selection activeCell="O16" sqref="O16"/>
      <selection pane="bottomLeft" activeCell="I5" sqref="I5"/>
    </sheetView>
  </sheetViews>
  <sheetFormatPr defaultColWidth="9.140625" defaultRowHeight="12.75" x14ac:dyDescent="0.2"/>
  <cols>
    <col min="1" max="1" width="8.5703125" style="1" customWidth="1"/>
    <col min="2" max="2" width="48.85546875" style="34" customWidth="1"/>
    <col min="3" max="3" width="17" style="36" customWidth="1"/>
    <col min="4" max="9" width="17" style="1" customWidth="1"/>
    <col min="10" max="10" width="10.28515625" style="1" customWidth="1"/>
    <col min="11" max="11" width="17.140625" style="1" customWidth="1"/>
    <col min="12" max="172" width="9.140625" style="1" customWidth="1"/>
    <col min="173" max="16384" width="9.140625" style="1"/>
  </cols>
  <sheetData>
    <row r="1" spans="1:13" ht="15.75" x14ac:dyDescent="0.25">
      <c r="B1" s="2"/>
      <c r="I1" s="6" t="s">
        <v>94</v>
      </c>
    </row>
    <row r="2" spans="1:13" ht="15.75" x14ac:dyDescent="0.25">
      <c r="B2" s="2"/>
      <c r="I2" s="6" t="s">
        <v>0</v>
      </c>
    </row>
    <row r="3" spans="1:13" ht="15.75" x14ac:dyDescent="0.25">
      <c r="B3" s="2"/>
      <c r="I3" s="6" t="s">
        <v>1</v>
      </c>
    </row>
    <row r="4" spans="1:13" ht="15.75" x14ac:dyDescent="0.25">
      <c r="B4" s="2"/>
      <c r="I4" s="6" t="s">
        <v>97</v>
      </c>
    </row>
    <row r="5" spans="1:13" ht="15.75" x14ac:dyDescent="0.25">
      <c r="B5" s="2"/>
      <c r="C5" s="5"/>
    </row>
    <row r="6" spans="1:13" ht="41.25" customHeight="1" x14ac:dyDescent="0.3">
      <c r="A6" s="54" t="s">
        <v>95</v>
      </c>
      <c r="B6" s="54"/>
      <c r="C6" s="54"/>
      <c r="D6" s="54"/>
      <c r="E6" s="54"/>
      <c r="F6" s="54"/>
      <c r="G6" s="54"/>
      <c r="H6" s="54"/>
      <c r="I6" s="54"/>
    </row>
    <row r="7" spans="1:13" ht="13.7" customHeight="1" x14ac:dyDescent="0.25">
      <c r="A7" s="9"/>
      <c r="B7" s="9"/>
      <c r="C7" s="9"/>
    </row>
    <row r="8" spans="1:13" ht="36" customHeight="1" x14ac:dyDescent="0.2">
      <c r="A8" s="55" t="s">
        <v>2</v>
      </c>
      <c r="B8" s="55" t="s">
        <v>3</v>
      </c>
      <c r="C8" s="56" t="s">
        <v>6</v>
      </c>
      <c r="D8" s="56"/>
      <c r="E8" s="60" t="s">
        <v>7</v>
      </c>
      <c r="F8" s="60"/>
      <c r="G8" s="56" t="s">
        <v>8</v>
      </c>
      <c r="H8" s="56"/>
      <c r="I8" s="56" t="s">
        <v>9</v>
      </c>
    </row>
    <row r="9" spans="1:13" ht="34.5" customHeight="1" x14ac:dyDescent="0.2">
      <c r="A9" s="55"/>
      <c r="B9" s="55"/>
      <c r="C9" s="48" t="s">
        <v>74</v>
      </c>
      <c r="D9" s="48" t="s">
        <v>75</v>
      </c>
      <c r="E9" s="48" t="s">
        <v>74</v>
      </c>
      <c r="F9" s="48" t="s">
        <v>75</v>
      </c>
      <c r="G9" s="48" t="s">
        <v>74</v>
      </c>
      <c r="H9" s="48" t="s">
        <v>75</v>
      </c>
      <c r="I9" s="56"/>
    </row>
    <row r="10" spans="1:13" ht="18" customHeight="1" x14ac:dyDescent="0.2">
      <c r="A10" s="37">
        <v>1</v>
      </c>
      <c r="B10" s="37">
        <v>2</v>
      </c>
      <c r="C10" s="38">
        <v>3</v>
      </c>
      <c r="D10" s="39">
        <v>4</v>
      </c>
      <c r="E10" s="39">
        <v>5</v>
      </c>
      <c r="F10" s="39">
        <v>6</v>
      </c>
      <c r="G10" s="39">
        <v>7</v>
      </c>
      <c r="H10" s="39">
        <v>8</v>
      </c>
      <c r="I10" s="39">
        <v>9</v>
      </c>
    </row>
    <row r="11" spans="1:13" ht="20.25" customHeight="1" x14ac:dyDescent="0.2">
      <c r="A11" s="15">
        <v>810001</v>
      </c>
      <c r="B11" s="40" t="s">
        <v>12</v>
      </c>
      <c r="C11" s="18">
        <v>42220.76</v>
      </c>
      <c r="D11" s="18">
        <v>88048.19</v>
      </c>
      <c r="E11" s="18">
        <v>4090319.7</v>
      </c>
      <c r="F11" s="18">
        <v>10569456.710000001</v>
      </c>
      <c r="G11" s="18">
        <v>5249.15</v>
      </c>
      <c r="H11" s="18">
        <v>5385.0500000000011</v>
      </c>
      <c r="I11" s="41">
        <v>14800679.560000002</v>
      </c>
      <c r="J11" s="42"/>
      <c r="K11" s="52"/>
      <c r="L11" s="42"/>
      <c r="M11" s="42"/>
    </row>
    <row r="12" spans="1:13" ht="20.25" customHeight="1" x14ac:dyDescent="0.2">
      <c r="A12" s="15">
        <v>810003</v>
      </c>
      <c r="B12" s="40" t="s">
        <v>13</v>
      </c>
      <c r="C12" s="18">
        <v>3929233.62</v>
      </c>
      <c r="D12" s="18">
        <v>7026023.8799999999</v>
      </c>
      <c r="E12" s="18">
        <v>1117856.75</v>
      </c>
      <c r="F12" s="18">
        <v>2538089.15</v>
      </c>
      <c r="G12" s="18">
        <v>829178.18</v>
      </c>
      <c r="H12" s="18">
        <v>1581677.3699999996</v>
      </c>
      <c r="I12" s="41">
        <v>17022058.949999999</v>
      </c>
      <c r="J12" s="42"/>
      <c r="K12" s="52"/>
      <c r="L12" s="42"/>
      <c r="M12" s="42"/>
    </row>
    <row r="13" spans="1:13" ht="20.25" customHeight="1" x14ac:dyDescent="0.2">
      <c r="A13" s="15">
        <v>810005</v>
      </c>
      <c r="B13" s="40" t="s">
        <v>14</v>
      </c>
      <c r="C13" s="18">
        <v>10109063.4</v>
      </c>
      <c r="D13" s="18">
        <v>12287325.679999998</v>
      </c>
      <c r="E13" s="18">
        <v>80883.149999999994</v>
      </c>
      <c r="F13" s="18">
        <v>202263.37000000002</v>
      </c>
      <c r="G13" s="18">
        <v>11845.33</v>
      </c>
      <c r="H13" s="18">
        <v>19862.629999999997</v>
      </c>
      <c r="I13" s="41">
        <v>22711243.559999995</v>
      </c>
      <c r="J13" s="42"/>
      <c r="K13" s="52"/>
      <c r="L13" s="42"/>
      <c r="M13" s="42"/>
    </row>
    <row r="14" spans="1:13" ht="20.25" customHeight="1" x14ac:dyDescent="0.2">
      <c r="A14" s="15">
        <v>810006</v>
      </c>
      <c r="B14" s="40" t="s">
        <v>15</v>
      </c>
      <c r="C14" s="18">
        <v>1627345.39</v>
      </c>
      <c r="D14" s="18">
        <v>3424050.8500000006</v>
      </c>
      <c r="E14" s="18">
        <v>23299.78</v>
      </c>
      <c r="F14" s="18">
        <v>62388.7</v>
      </c>
      <c r="G14" s="18">
        <v>6117114.54</v>
      </c>
      <c r="H14" s="18">
        <v>13591839.300000001</v>
      </c>
      <c r="I14" s="41">
        <v>24846038.560000002</v>
      </c>
      <c r="J14" s="42"/>
      <c r="K14" s="52"/>
      <c r="L14" s="42"/>
      <c r="M14" s="42"/>
    </row>
    <row r="15" spans="1:13" s="43" customFormat="1" ht="20.25" customHeight="1" x14ac:dyDescent="0.2">
      <c r="A15" s="15">
        <v>810008</v>
      </c>
      <c r="B15" s="40" t="s">
        <v>16</v>
      </c>
      <c r="C15" s="18">
        <v>53849.19</v>
      </c>
      <c r="D15" s="18">
        <v>286555.28999999998</v>
      </c>
      <c r="E15" s="18">
        <v>3079978.07</v>
      </c>
      <c r="F15" s="18">
        <v>9158626.75</v>
      </c>
      <c r="G15" s="18">
        <v>4381.68</v>
      </c>
      <c r="H15" s="18">
        <v>21325.95</v>
      </c>
      <c r="I15" s="41">
        <v>12604716.93</v>
      </c>
      <c r="J15" s="42"/>
      <c r="K15" s="52"/>
      <c r="L15" s="42"/>
      <c r="M15" s="42"/>
    </row>
    <row r="16" spans="1:13" ht="20.25" customHeight="1" x14ac:dyDescent="0.2">
      <c r="A16" s="15">
        <v>810009</v>
      </c>
      <c r="B16" s="40" t="s">
        <v>17</v>
      </c>
      <c r="C16" s="18">
        <v>51683.15</v>
      </c>
      <c r="D16" s="18">
        <v>72658.48000000001</v>
      </c>
      <c r="E16" s="18">
        <v>2147984.52</v>
      </c>
      <c r="F16" s="18">
        <v>4088968.93</v>
      </c>
      <c r="G16" s="18">
        <v>6996.74</v>
      </c>
      <c r="H16" s="18">
        <v>7765.2800000000007</v>
      </c>
      <c r="I16" s="41">
        <v>6376057.1000000006</v>
      </c>
      <c r="J16" s="42"/>
      <c r="K16" s="52"/>
      <c r="L16" s="42"/>
      <c r="M16" s="42"/>
    </row>
    <row r="17" spans="1:13" ht="20.25" customHeight="1" x14ac:dyDescent="0.2">
      <c r="A17" s="15">
        <v>810017</v>
      </c>
      <c r="B17" s="40" t="s">
        <v>18</v>
      </c>
      <c r="C17" s="18">
        <v>2091355.62</v>
      </c>
      <c r="D17" s="18">
        <v>6459358.2600000007</v>
      </c>
      <c r="E17" s="18">
        <v>127547.24</v>
      </c>
      <c r="F17" s="18">
        <v>232967.88</v>
      </c>
      <c r="G17" s="18">
        <v>2598229.92</v>
      </c>
      <c r="H17" s="18">
        <v>7980042.6799999997</v>
      </c>
      <c r="I17" s="41">
        <v>19489501.600000001</v>
      </c>
      <c r="J17" s="42"/>
      <c r="K17" s="52"/>
      <c r="L17" s="42"/>
      <c r="M17" s="42"/>
    </row>
    <row r="18" spans="1:13" ht="20.25" customHeight="1" x14ac:dyDescent="0.2">
      <c r="A18" s="15">
        <v>810032</v>
      </c>
      <c r="B18" s="40" t="s">
        <v>19</v>
      </c>
      <c r="C18" s="18">
        <v>7304501.3700000001</v>
      </c>
      <c r="D18" s="18">
        <v>17385568.23</v>
      </c>
      <c r="E18" s="18">
        <v>65520.21</v>
      </c>
      <c r="F18" s="18">
        <v>144459.57</v>
      </c>
      <c r="G18" s="18">
        <v>43216.800000000003</v>
      </c>
      <c r="H18" s="18">
        <v>105228.12000000001</v>
      </c>
      <c r="I18" s="41">
        <v>25048494.300000004</v>
      </c>
      <c r="J18" s="42"/>
      <c r="K18" s="52"/>
      <c r="L18" s="42"/>
      <c r="M18" s="42"/>
    </row>
    <row r="19" spans="1:13" s="43" customFormat="1" ht="20.25" customHeight="1" x14ac:dyDescent="0.2">
      <c r="A19" s="15">
        <v>810039</v>
      </c>
      <c r="B19" s="40" t="s">
        <v>20</v>
      </c>
      <c r="C19" s="18">
        <v>2198688.8199999998</v>
      </c>
      <c r="D19" s="18">
        <v>6779491.4900000002</v>
      </c>
      <c r="E19" s="18">
        <v>2282.7199999999998</v>
      </c>
      <c r="F19" s="18">
        <v>6624.67</v>
      </c>
      <c r="G19" s="18">
        <v>8018.27</v>
      </c>
      <c r="H19" s="18">
        <v>26673.670000000002</v>
      </c>
      <c r="I19" s="41">
        <v>9021779.6400000006</v>
      </c>
      <c r="J19" s="42"/>
      <c r="K19" s="52"/>
      <c r="L19" s="42"/>
      <c r="M19" s="42"/>
    </row>
    <row r="20" spans="1:13" s="43" customFormat="1" ht="20.25" customHeight="1" x14ac:dyDescent="0.2">
      <c r="A20" s="15">
        <v>810040</v>
      </c>
      <c r="B20" s="40" t="s">
        <v>21</v>
      </c>
      <c r="C20" s="18">
        <v>1037347.37</v>
      </c>
      <c r="D20" s="18">
        <v>5267197.22</v>
      </c>
      <c r="E20" s="18">
        <v>483.09</v>
      </c>
      <c r="F20" s="18">
        <v>7748.58</v>
      </c>
      <c r="G20" s="18">
        <v>1852.76</v>
      </c>
      <c r="H20" s="18">
        <v>11866.69</v>
      </c>
      <c r="I20" s="41">
        <v>6326495.71</v>
      </c>
      <c r="J20" s="42"/>
      <c r="K20" s="52"/>
      <c r="L20" s="42"/>
      <c r="M20" s="42"/>
    </row>
    <row r="21" spans="1:13" ht="20.25" customHeight="1" x14ac:dyDescent="0.2">
      <c r="A21" s="15">
        <v>810058</v>
      </c>
      <c r="B21" s="40" t="s">
        <v>22</v>
      </c>
      <c r="C21" s="18">
        <v>558529.65</v>
      </c>
      <c r="D21" s="18">
        <v>1158199.1499999999</v>
      </c>
      <c r="E21" s="18">
        <v>5416639.29</v>
      </c>
      <c r="F21" s="18">
        <v>13557473.010000002</v>
      </c>
      <c r="G21" s="18">
        <v>194745.63</v>
      </c>
      <c r="H21" s="18">
        <v>344189.27</v>
      </c>
      <c r="I21" s="41">
        <v>21229776</v>
      </c>
      <c r="J21" s="42"/>
      <c r="K21" s="52"/>
      <c r="L21" s="42"/>
      <c r="M21" s="42"/>
    </row>
    <row r="22" spans="1:13" s="43" customFormat="1" ht="20.25" customHeight="1" x14ac:dyDescent="0.2">
      <c r="A22" s="15">
        <v>810059</v>
      </c>
      <c r="B22" s="40" t="s">
        <v>23</v>
      </c>
      <c r="C22" s="18">
        <v>6470358.6900000004</v>
      </c>
      <c r="D22" s="18">
        <v>10435854.41</v>
      </c>
      <c r="E22" s="18">
        <v>1724610.54</v>
      </c>
      <c r="F22" s="18">
        <v>2589684.16</v>
      </c>
      <c r="G22" s="18">
        <v>19505.599999999999</v>
      </c>
      <c r="H22" s="18">
        <v>37203.4</v>
      </c>
      <c r="I22" s="41">
        <v>21277216.800000001</v>
      </c>
      <c r="J22" s="42"/>
      <c r="K22" s="52"/>
      <c r="L22" s="42"/>
      <c r="M22" s="42"/>
    </row>
    <row r="23" spans="1:13" s="43" customFormat="1" ht="20.25" customHeight="1" x14ac:dyDescent="0.2">
      <c r="A23" s="15">
        <v>810062</v>
      </c>
      <c r="B23" s="40" t="s">
        <v>24</v>
      </c>
      <c r="C23" s="18">
        <v>1115453.57</v>
      </c>
      <c r="D23" s="18">
        <v>2739305.4699999997</v>
      </c>
      <c r="E23" s="18">
        <v>858777.75</v>
      </c>
      <c r="F23" s="18">
        <v>1745802.0899999999</v>
      </c>
      <c r="G23" s="18">
        <v>3174.46</v>
      </c>
      <c r="H23" s="18">
        <v>9733.7000000000007</v>
      </c>
      <c r="I23" s="41">
        <v>6472247.04</v>
      </c>
      <c r="J23" s="42"/>
      <c r="K23" s="52"/>
      <c r="L23" s="42"/>
      <c r="M23" s="42"/>
    </row>
    <row r="24" spans="1:13" ht="20.25" customHeight="1" x14ac:dyDescent="0.2">
      <c r="A24" s="15">
        <v>810064</v>
      </c>
      <c r="B24" s="40" t="s">
        <v>25</v>
      </c>
      <c r="C24" s="18">
        <v>4916603.26</v>
      </c>
      <c r="D24" s="18">
        <v>8328894.9700000007</v>
      </c>
      <c r="E24" s="18">
        <v>222067.88</v>
      </c>
      <c r="F24" s="18">
        <v>459359.69999999995</v>
      </c>
      <c r="G24" s="18">
        <v>126694.99</v>
      </c>
      <c r="H24" s="18">
        <v>303091.69</v>
      </c>
      <c r="I24" s="41">
        <v>14356712.49</v>
      </c>
      <c r="J24" s="42"/>
      <c r="K24" s="52"/>
      <c r="L24" s="42"/>
      <c r="M24" s="42"/>
    </row>
    <row r="25" spans="1:13" ht="20.25" customHeight="1" x14ac:dyDescent="0.2">
      <c r="A25" s="15">
        <v>810073</v>
      </c>
      <c r="B25" s="40" t="s">
        <v>26</v>
      </c>
      <c r="C25" s="18">
        <v>1750372.62</v>
      </c>
      <c r="D25" s="18">
        <v>3469933.9399999995</v>
      </c>
      <c r="E25" s="18">
        <v>8714.01</v>
      </c>
      <c r="F25" s="18">
        <v>28967.269999999997</v>
      </c>
      <c r="G25" s="18">
        <v>4910.7299999999996</v>
      </c>
      <c r="H25" s="18">
        <v>23246.71</v>
      </c>
      <c r="I25" s="41">
        <v>5286145.2799999993</v>
      </c>
      <c r="J25" s="42"/>
      <c r="K25" s="52"/>
      <c r="L25" s="42"/>
      <c r="M25" s="42"/>
    </row>
    <row r="26" spans="1:13" ht="20.25" customHeight="1" x14ac:dyDescent="0.2">
      <c r="A26" s="15">
        <v>810074</v>
      </c>
      <c r="B26" s="40" t="s">
        <v>27</v>
      </c>
      <c r="C26" s="18">
        <v>3635994.54</v>
      </c>
      <c r="D26" s="18">
        <v>9249359.3399999999</v>
      </c>
      <c r="E26" s="18">
        <v>9015.0400000000009</v>
      </c>
      <c r="F26" s="18">
        <v>32800.159999999996</v>
      </c>
      <c r="G26" s="18">
        <v>58661.51</v>
      </c>
      <c r="H26" s="18">
        <v>195888.52</v>
      </c>
      <c r="I26" s="41">
        <v>13181719.109999998</v>
      </c>
      <c r="J26" s="42"/>
      <c r="K26" s="52"/>
      <c r="L26" s="42"/>
      <c r="M26" s="42"/>
    </row>
    <row r="27" spans="1:13" ht="20.25" customHeight="1" x14ac:dyDescent="0.2">
      <c r="A27" s="15">
        <v>810076</v>
      </c>
      <c r="B27" s="40" t="s">
        <v>28</v>
      </c>
      <c r="C27" s="18">
        <v>5150944.71</v>
      </c>
      <c r="D27" s="18">
        <v>14579609.210000001</v>
      </c>
      <c r="E27" s="18">
        <v>18480.73</v>
      </c>
      <c r="F27" s="18">
        <v>80381.990000000005</v>
      </c>
      <c r="G27" s="18">
        <v>9735.4500000000007</v>
      </c>
      <c r="H27" s="18">
        <v>37569.83</v>
      </c>
      <c r="I27" s="41">
        <v>19876721.919999998</v>
      </c>
      <c r="J27" s="42"/>
      <c r="K27" s="52"/>
      <c r="L27" s="42"/>
      <c r="M27" s="42"/>
    </row>
    <row r="28" spans="1:13" ht="20.25" customHeight="1" x14ac:dyDescent="0.2">
      <c r="A28" s="15">
        <v>810088</v>
      </c>
      <c r="B28" s="40" t="s">
        <v>29</v>
      </c>
      <c r="C28" s="18">
        <v>522852.97</v>
      </c>
      <c r="D28" s="18">
        <v>1643809.1500000001</v>
      </c>
      <c r="E28" s="18">
        <v>37174.720000000001</v>
      </c>
      <c r="F28" s="18">
        <v>161980.62</v>
      </c>
      <c r="G28" s="18">
        <v>8679773.4800000004</v>
      </c>
      <c r="H28" s="18">
        <v>23608054.800000001</v>
      </c>
      <c r="I28" s="41">
        <v>34653645.740000002</v>
      </c>
      <c r="J28" s="42"/>
      <c r="K28" s="52"/>
      <c r="L28" s="42"/>
      <c r="M28" s="42"/>
    </row>
    <row r="29" spans="1:13" ht="20.25" customHeight="1" x14ac:dyDescent="0.2">
      <c r="A29" s="15">
        <v>810089</v>
      </c>
      <c r="B29" s="40" t="s">
        <v>30</v>
      </c>
      <c r="C29" s="18">
        <v>1300321.96</v>
      </c>
      <c r="D29" s="18">
        <v>2679316.44</v>
      </c>
      <c r="E29" s="18">
        <v>12526.99</v>
      </c>
      <c r="F29" s="18">
        <v>36705.65</v>
      </c>
      <c r="G29" s="18">
        <v>6412322.0499999998</v>
      </c>
      <c r="H29" s="18">
        <v>11073470.59</v>
      </c>
      <c r="I29" s="41">
        <v>21514663.68</v>
      </c>
      <c r="J29" s="42"/>
      <c r="K29" s="52"/>
      <c r="L29" s="42"/>
      <c r="M29" s="42"/>
    </row>
    <row r="30" spans="1:13" ht="20.25" customHeight="1" x14ac:dyDescent="0.2">
      <c r="A30" s="15">
        <v>810090</v>
      </c>
      <c r="B30" s="40" t="s">
        <v>31</v>
      </c>
      <c r="C30" s="18">
        <v>3561079.98</v>
      </c>
      <c r="D30" s="18">
        <v>12154348.98</v>
      </c>
      <c r="E30" s="18">
        <v>4589.9399999999996</v>
      </c>
      <c r="F30" s="18">
        <v>10603.98</v>
      </c>
      <c r="G30" s="18">
        <v>33000.83</v>
      </c>
      <c r="H30" s="18">
        <v>100169.40999999999</v>
      </c>
      <c r="I30" s="41">
        <v>15863793.120000001</v>
      </c>
      <c r="J30" s="42"/>
      <c r="K30" s="52"/>
      <c r="L30" s="42"/>
      <c r="M30" s="42"/>
    </row>
    <row r="31" spans="1:13" ht="20.25" customHeight="1" x14ac:dyDescent="0.2">
      <c r="A31" s="15">
        <v>810091</v>
      </c>
      <c r="B31" s="40" t="s">
        <v>32</v>
      </c>
      <c r="C31" s="18">
        <v>790707.42</v>
      </c>
      <c r="D31" s="18">
        <v>2757385.14</v>
      </c>
      <c r="E31" s="18">
        <v>627.62</v>
      </c>
      <c r="F31" s="18">
        <v>4476.5</v>
      </c>
      <c r="G31" s="18">
        <v>3114.75</v>
      </c>
      <c r="H31" s="18">
        <v>25322.49</v>
      </c>
      <c r="I31" s="41">
        <v>3581633.9200000004</v>
      </c>
      <c r="J31" s="42"/>
      <c r="K31" s="52"/>
      <c r="L31" s="42"/>
      <c r="M31" s="42"/>
    </row>
    <row r="32" spans="1:13" ht="25.5" customHeight="1" x14ac:dyDescent="0.2">
      <c r="A32" s="15">
        <v>810094</v>
      </c>
      <c r="B32" s="40" t="s">
        <v>33</v>
      </c>
      <c r="C32" s="18">
        <v>17896231.140000001</v>
      </c>
      <c r="D32" s="18">
        <v>25546976.759999998</v>
      </c>
      <c r="E32" s="18">
        <v>580739.51</v>
      </c>
      <c r="F32" s="18">
        <v>812902.75</v>
      </c>
      <c r="G32" s="18">
        <v>665812.34</v>
      </c>
      <c r="H32" s="18">
        <v>999656.20000000007</v>
      </c>
      <c r="I32" s="41">
        <v>46502318.700000003</v>
      </c>
      <c r="J32" s="42"/>
      <c r="K32" s="52"/>
      <c r="L32" s="42"/>
      <c r="M32" s="42"/>
    </row>
    <row r="33" spans="1:13" ht="20.25" customHeight="1" x14ac:dyDescent="0.2">
      <c r="A33" s="15">
        <v>810097</v>
      </c>
      <c r="B33" s="40" t="s">
        <v>34</v>
      </c>
      <c r="C33" s="18">
        <v>19707605.57</v>
      </c>
      <c r="D33" s="18">
        <v>32068503.909999996</v>
      </c>
      <c r="E33" s="18">
        <v>28013.45</v>
      </c>
      <c r="F33" s="18">
        <v>49038.7</v>
      </c>
      <c r="G33" s="18">
        <v>133172.49</v>
      </c>
      <c r="H33" s="18">
        <v>250620.60000000003</v>
      </c>
      <c r="I33" s="41">
        <v>52236954.720000006</v>
      </c>
      <c r="J33" s="42"/>
      <c r="K33" s="52"/>
      <c r="L33" s="42"/>
      <c r="M33" s="42"/>
    </row>
    <row r="34" spans="1:13" ht="20.25" customHeight="1" x14ac:dyDescent="0.2">
      <c r="A34" s="15">
        <v>810099</v>
      </c>
      <c r="B34" s="40" t="s">
        <v>35</v>
      </c>
      <c r="C34" s="18">
        <v>16433916.49</v>
      </c>
      <c r="D34" s="18">
        <v>34593001.419999994</v>
      </c>
      <c r="E34" s="18">
        <v>14594.26</v>
      </c>
      <c r="F34" s="18">
        <v>65236.919999999991</v>
      </c>
      <c r="G34" s="18">
        <v>67202.09</v>
      </c>
      <c r="H34" s="18">
        <v>278360.84999999998</v>
      </c>
      <c r="I34" s="41">
        <v>51452312.030000001</v>
      </c>
      <c r="J34" s="42"/>
      <c r="K34" s="52"/>
      <c r="L34" s="42"/>
      <c r="M34" s="42"/>
    </row>
    <row r="35" spans="1:13" ht="20.25" customHeight="1" x14ac:dyDescent="0.2">
      <c r="A35" s="15">
        <v>810108</v>
      </c>
      <c r="B35" s="40" t="s">
        <v>36</v>
      </c>
      <c r="C35" s="18">
        <v>3172768.72</v>
      </c>
      <c r="D35" s="18">
        <v>4580377.58</v>
      </c>
      <c r="E35" s="18">
        <v>1030212.92</v>
      </c>
      <c r="F35" s="18">
        <v>1321485.1000000001</v>
      </c>
      <c r="G35" s="18">
        <v>549672.67000000004</v>
      </c>
      <c r="H35" s="18">
        <v>860269.85</v>
      </c>
      <c r="I35" s="41">
        <v>11514786.84</v>
      </c>
      <c r="J35" s="42"/>
      <c r="K35" s="52"/>
      <c r="L35" s="42"/>
      <c r="M35" s="42"/>
    </row>
    <row r="36" spans="1:13" ht="20.25" customHeight="1" x14ac:dyDescent="0.2">
      <c r="A36" s="15">
        <v>810111</v>
      </c>
      <c r="B36" s="40" t="s">
        <v>37</v>
      </c>
      <c r="C36" s="18">
        <v>46702.02</v>
      </c>
      <c r="D36" s="18">
        <v>110536.93000000002</v>
      </c>
      <c r="E36" s="18">
        <v>2013.63</v>
      </c>
      <c r="F36" s="18">
        <v>4557.55</v>
      </c>
      <c r="G36" s="18">
        <v>2698642.48</v>
      </c>
      <c r="H36" s="18">
        <v>4265400.2100000009</v>
      </c>
      <c r="I36" s="41">
        <v>7127852.8200000003</v>
      </c>
      <c r="J36" s="42"/>
      <c r="K36" s="52"/>
      <c r="L36" s="42"/>
      <c r="M36" s="42"/>
    </row>
    <row r="37" spans="1:13" ht="20.25" customHeight="1" x14ac:dyDescent="0.2">
      <c r="A37" s="15">
        <v>810113</v>
      </c>
      <c r="B37" s="40" t="s">
        <v>38</v>
      </c>
      <c r="C37" s="18">
        <v>5374923.5099999998</v>
      </c>
      <c r="D37" s="18">
        <v>11080029.290000001</v>
      </c>
      <c r="E37" s="18">
        <v>1684</v>
      </c>
      <c r="F37" s="18">
        <v>6777</v>
      </c>
      <c r="G37" s="18">
        <v>2493.31</v>
      </c>
      <c r="H37" s="18">
        <v>11467.34</v>
      </c>
      <c r="I37" s="41">
        <v>16477374.450000001</v>
      </c>
      <c r="J37" s="42"/>
      <c r="K37" s="52"/>
      <c r="L37" s="42"/>
      <c r="M37" s="42"/>
    </row>
    <row r="38" spans="1:13" ht="20.25" customHeight="1" x14ac:dyDescent="0.2">
      <c r="A38" s="15">
        <v>810122</v>
      </c>
      <c r="B38" s="40" t="s">
        <v>39</v>
      </c>
      <c r="C38" s="18">
        <v>13665036.5</v>
      </c>
      <c r="D38" s="18">
        <v>15085068.190000001</v>
      </c>
      <c r="E38" s="18">
        <v>1036028.45</v>
      </c>
      <c r="F38" s="18">
        <v>1528710.4000000001</v>
      </c>
      <c r="G38" s="18">
        <v>513390</v>
      </c>
      <c r="H38" s="18">
        <v>605336.73</v>
      </c>
      <c r="I38" s="41">
        <v>32433570.27</v>
      </c>
      <c r="J38" s="42"/>
      <c r="K38" s="52"/>
      <c r="L38" s="42"/>
      <c r="M38" s="42"/>
    </row>
    <row r="39" spans="1:13" ht="20.25" customHeight="1" x14ac:dyDescent="0.2">
      <c r="A39" s="15">
        <v>810123</v>
      </c>
      <c r="B39" s="40" t="s">
        <v>40</v>
      </c>
      <c r="C39" s="18">
        <v>11037791.26</v>
      </c>
      <c r="D39" s="18">
        <v>19685611.689999998</v>
      </c>
      <c r="E39" s="18">
        <v>968067.18</v>
      </c>
      <c r="F39" s="18">
        <v>1771563.42</v>
      </c>
      <c r="G39" s="18">
        <v>1409589.39</v>
      </c>
      <c r="H39" s="18">
        <v>2549668.0600000005</v>
      </c>
      <c r="I39" s="41">
        <v>37422291</v>
      </c>
      <c r="J39" s="42"/>
      <c r="K39" s="52"/>
      <c r="L39" s="42"/>
      <c r="M39" s="42"/>
    </row>
    <row r="40" spans="1:13" ht="20.25" customHeight="1" x14ac:dyDescent="0.2">
      <c r="A40" s="15">
        <v>810125</v>
      </c>
      <c r="B40" s="40" t="s">
        <v>41</v>
      </c>
      <c r="C40" s="18">
        <v>5100244.24</v>
      </c>
      <c r="D40" s="18">
        <v>10231705.76</v>
      </c>
      <c r="E40" s="18">
        <v>419534.16</v>
      </c>
      <c r="F40" s="18">
        <v>876465.84000000008</v>
      </c>
      <c r="G40" s="18">
        <v>182102.14</v>
      </c>
      <c r="H40" s="18">
        <v>340797.86</v>
      </c>
      <c r="I40" s="41">
        <v>17150850</v>
      </c>
      <c r="J40" s="42"/>
      <c r="K40" s="52"/>
      <c r="L40" s="42"/>
      <c r="M40" s="42"/>
    </row>
    <row r="41" spans="1:13" ht="20.25" customHeight="1" x14ac:dyDescent="0.2">
      <c r="A41" s="15">
        <v>810126</v>
      </c>
      <c r="B41" s="40" t="s">
        <v>42</v>
      </c>
      <c r="C41" s="18">
        <v>13691389.189999999</v>
      </c>
      <c r="D41" s="18">
        <v>13368125.369999999</v>
      </c>
      <c r="E41" s="18">
        <v>324786.84000000003</v>
      </c>
      <c r="F41" s="18">
        <v>580949.03</v>
      </c>
      <c r="G41" s="18">
        <v>30969.58</v>
      </c>
      <c r="H41" s="18">
        <v>38594.849999999991</v>
      </c>
      <c r="I41" s="41">
        <v>28034814.859999999</v>
      </c>
      <c r="J41" s="42"/>
      <c r="K41" s="52"/>
      <c r="L41" s="42"/>
      <c r="M41" s="42"/>
    </row>
    <row r="42" spans="1:13" ht="20.25" customHeight="1" x14ac:dyDescent="0.2">
      <c r="A42" s="15">
        <v>810131</v>
      </c>
      <c r="B42" s="40" t="s">
        <v>43</v>
      </c>
      <c r="C42" s="18">
        <v>135097.04</v>
      </c>
      <c r="D42" s="18">
        <v>345276.69999999995</v>
      </c>
      <c r="E42" s="18">
        <v>4197997.92</v>
      </c>
      <c r="F42" s="18">
        <v>13607100.58</v>
      </c>
      <c r="G42" s="18">
        <v>3078.69</v>
      </c>
      <c r="H42" s="18">
        <v>15252.069999999998</v>
      </c>
      <c r="I42" s="41">
        <v>18303803.000000004</v>
      </c>
      <c r="J42" s="42"/>
      <c r="K42" s="52"/>
      <c r="L42" s="42"/>
      <c r="M42" s="42"/>
    </row>
    <row r="43" spans="1:13" ht="25.5" customHeight="1" x14ac:dyDescent="0.2">
      <c r="A43" s="15">
        <v>810139</v>
      </c>
      <c r="B43" s="40" t="s">
        <v>44</v>
      </c>
      <c r="C43" s="18">
        <v>9040681.7799999993</v>
      </c>
      <c r="D43" s="18">
        <v>10020943.880000001</v>
      </c>
      <c r="E43" s="18">
        <v>7358.47</v>
      </c>
      <c r="F43" s="18">
        <v>9184.489999999998</v>
      </c>
      <c r="G43" s="18">
        <v>69094.13</v>
      </c>
      <c r="H43" s="18">
        <v>52220.909999999989</v>
      </c>
      <c r="I43" s="41">
        <v>19199483.659999996</v>
      </c>
      <c r="J43" s="42"/>
      <c r="K43" s="52"/>
      <c r="L43" s="42"/>
      <c r="M43" s="42"/>
    </row>
    <row r="44" spans="1:13" s="43" customFormat="1" ht="25.5" customHeight="1" x14ac:dyDescent="0.2">
      <c r="A44" s="15">
        <v>810148</v>
      </c>
      <c r="B44" s="40" t="s">
        <v>45</v>
      </c>
      <c r="C44" s="18">
        <v>348944.82</v>
      </c>
      <c r="D44" s="18">
        <v>1750913.4999999998</v>
      </c>
      <c r="E44" s="18">
        <v>42021.79</v>
      </c>
      <c r="F44" s="18">
        <v>162668.56999999998</v>
      </c>
      <c r="G44" s="18">
        <v>22686.28</v>
      </c>
      <c r="H44" s="18">
        <v>93915.94</v>
      </c>
      <c r="I44" s="41">
        <v>2421150.8999999994</v>
      </c>
      <c r="J44" s="42"/>
      <c r="K44" s="52"/>
      <c r="L44" s="42"/>
      <c r="M44" s="42"/>
    </row>
    <row r="45" spans="1:13" ht="20.25" customHeight="1" x14ac:dyDescent="0.2">
      <c r="A45" s="15">
        <v>810157</v>
      </c>
      <c r="B45" s="40" t="s">
        <v>46</v>
      </c>
      <c r="C45" s="18">
        <v>2658831.58</v>
      </c>
      <c r="D45" s="18">
        <v>15268068.840000002</v>
      </c>
      <c r="E45" s="18">
        <v>44566.91</v>
      </c>
      <c r="F45" s="18">
        <v>183793.3</v>
      </c>
      <c r="G45" s="18">
        <v>8297.6299999999992</v>
      </c>
      <c r="H45" s="18">
        <v>37873.560000000005</v>
      </c>
      <c r="I45" s="41">
        <v>18201431.82</v>
      </c>
      <c r="J45" s="42"/>
      <c r="K45" s="52"/>
      <c r="L45" s="42"/>
      <c r="M45" s="42"/>
    </row>
    <row r="46" spans="1:13" ht="20.25" customHeight="1" x14ac:dyDescent="0.2">
      <c r="A46" s="15">
        <v>810159</v>
      </c>
      <c r="B46" s="40" t="s">
        <v>47</v>
      </c>
      <c r="C46" s="18">
        <v>11180966.26</v>
      </c>
      <c r="D46" s="18">
        <v>20781797.299999997</v>
      </c>
      <c r="E46" s="18">
        <v>629237.06000000006</v>
      </c>
      <c r="F46" s="18">
        <v>1253407.5999999999</v>
      </c>
      <c r="G46" s="18">
        <v>294331.02</v>
      </c>
      <c r="H46" s="18">
        <v>660308.38</v>
      </c>
      <c r="I46" s="41">
        <v>34800047.619999997</v>
      </c>
      <c r="J46" s="42"/>
      <c r="K46" s="52"/>
      <c r="L46" s="42"/>
      <c r="M46" s="42"/>
    </row>
    <row r="47" spans="1:13" ht="20.25" customHeight="1" x14ac:dyDescent="0.2">
      <c r="A47" s="15">
        <v>810160</v>
      </c>
      <c r="B47" s="40" t="s">
        <v>48</v>
      </c>
      <c r="C47" s="18">
        <v>4396761.97</v>
      </c>
      <c r="D47" s="18">
        <v>5410515.1600000011</v>
      </c>
      <c r="E47" s="18">
        <v>196249.12</v>
      </c>
      <c r="F47" s="18">
        <v>251428.53000000003</v>
      </c>
      <c r="G47" s="18">
        <v>146954.93</v>
      </c>
      <c r="H47" s="18">
        <v>151306.74</v>
      </c>
      <c r="I47" s="41">
        <v>10553216.449999999</v>
      </c>
      <c r="J47" s="42"/>
      <c r="K47" s="52"/>
      <c r="L47" s="42"/>
      <c r="M47" s="42"/>
    </row>
    <row r="48" spans="1:13" ht="20.25" customHeight="1" x14ac:dyDescent="0.2">
      <c r="A48" s="15">
        <v>810206</v>
      </c>
      <c r="B48" s="40" t="s">
        <v>49</v>
      </c>
      <c r="C48" s="18">
        <v>108706.77</v>
      </c>
      <c r="D48" s="18">
        <v>384483.20999999996</v>
      </c>
      <c r="E48" s="18">
        <v>3912.49</v>
      </c>
      <c r="F48" s="18">
        <v>14421.710000000001</v>
      </c>
      <c r="G48" s="18">
        <v>1227744.52</v>
      </c>
      <c r="H48" s="18">
        <v>2693940.86</v>
      </c>
      <c r="I48" s="41">
        <v>4433209.5599999996</v>
      </c>
      <c r="J48" s="42"/>
      <c r="K48" s="52"/>
      <c r="L48" s="42"/>
      <c r="M48" s="42"/>
    </row>
    <row r="49" spans="1:13" ht="20.25" customHeight="1" x14ac:dyDescent="0.2">
      <c r="A49" s="20">
        <v>810225</v>
      </c>
      <c r="B49" s="21" t="s">
        <v>50</v>
      </c>
      <c r="C49" s="18">
        <v>86948.84</v>
      </c>
      <c r="D49" s="18">
        <v>783897.76</v>
      </c>
      <c r="E49" s="18">
        <v>14746.4</v>
      </c>
      <c r="F49" s="18">
        <v>77724.94</v>
      </c>
      <c r="G49" s="18">
        <v>13923.42</v>
      </c>
      <c r="H49" s="18">
        <v>57001.2</v>
      </c>
      <c r="I49" s="41">
        <v>1034242.5599999999</v>
      </c>
      <c r="J49" s="42"/>
      <c r="K49" s="52"/>
      <c r="L49" s="42"/>
      <c r="M49" s="42"/>
    </row>
    <row r="50" spans="1:13" ht="25.5" customHeight="1" x14ac:dyDescent="0.2">
      <c r="A50" s="59" t="s">
        <v>51</v>
      </c>
      <c r="B50" s="59"/>
      <c r="C50" s="24">
        <v>192302055.75999999</v>
      </c>
      <c r="D50" s="24">
        <v>349368127.01999992</v>
      </c>
      <c r="E50" s="24">
        <v>28591144.299999997</v>
      </c>
      <c r="F50" s="24">
        <v>68297245.870000005</v>
      </c>
      <c r="G50" s="24">
        <v>33210879.959999997</v>
      </c>
      <c r="H50" s="24">
        <v>73071599.359999985</v>
      </c>
      <c r="I50" s="24">
        <v>744841052.26999998</v>
      </c>
    </row>
    <row r="52" spans="1:13" s="25" customFormat="1" ht="18.75" x14ac:dyDescent="0.3">
      <c r="A52" s="1"/>
      <c r="B52" s="26" t="s">
        <v>53</v>
      </c>
      <c r="C52" s="44"/>
      <c r="D52" s="1"/>
      <c r="E52" s="1"/>
      <c r="F52" s="1"/>
      <c r="G52" s="1"/>
      <c r="H52" s="1"/>
      <c r="I52" s="1"/>
    </row>
    <row r="53" spans="1:13" s="25" customFormat="1" ht="56.25" customHeight="1" x14ac:dyDescent="0.3">
      <c r="A53" s="53" t="s">
        <v>76</v>
      </c>
      <c r="B53" s="53"/>
      <c r="C53" s="53"/>
      <c r="D53" s="53"/>
      <c r="E53" s="45"/>
      <c r="F53" s="45"/>
      <c r="G53" s="45"/>
      <c r="H53" s="32" t="s">
        <v>55</v>
      </c>
      <c r="I53" s="1"/>
    </row>
    <row r="54" spans="1:13" s="25" customFormat="1" ht="15.75" customHeight="1" x14ac:dyDescent="0.3">
      <c r="A54" s="47"/>
      <c r="B54" s="47"/>
      <c r="C54" s="47"/>
      <c r="D54" s="47"/>
      <c r="E54" s="46"/>
      <c r="F54" s="46"/>
      <c r="G54" s="1"/>
      <c r="H54" s="32"/>
      <c r="I54" s="1"/>
    </row>
    <row r="55" spans="1:13" s="25" customFormat="1" ht="75" customHeight="1" x14ac:dyDescent="0.3">
      <c r="A55" s="53" t="s">
        <v>77</v>
      </c>
      <c r="B55" s="53"/>
      <c r="C55" s="53"/>
      <c r="D55" s="53"/>
      <c r="E55" s="45"/>
      <c r="F55" s="45"/>
      <c r="G55" s="45"/>
      <c r="H55" s="32" t="s">
        <v>57</v>
      </c>
      <c r="I55" s="1"/>
    </row>
    <row r="56" spans="1:13" s="25" customFormat="1" ht="15.75" customHeight="1" x14ac:dyDescent="0.3">
      <c r="A56" s="47"/>
      <c r="B56" s="47"/>
      <c r="C56" s="47"/>
      <c r="D56" s="47"/>
      <c r="E56" s="46"/>
      <c r="F56" s="46"/>
      <c r="G56" s="1"/>
      <c r="H56" s="32"/>
      <c r="I56" s="1"/>
    </row>
    <row r="57" spans="1:13" s="25" customFormat="1" ht="56.25" customHeight="1" x14ac:dyDescent="0.3">
      <c r="A57" s="53" t="s">
        <v>58</v>
      </c>
      <c r="B57" s="53"/>
      <c r="C57" s="53"/>
      <c r="D57" s="53"/>
      <c r="E57" s="45"/>
      <c r="F57" s="45"/>
      <c r="G57" s="45"/>
      <c r="H57" s="32" t="s">
        <v>59</v>
      </c>
      <c r="I57" s="1"/>
    </row>
    <row r="58" spans="1:13" s="25" customFormat="1" ht="15.75" customHeight="1" x14ac:dyDescent="0.3">
      <c r="A58" s="47"/>
      <c r="B58" s="47"/>
      <c r="C58" s="47"/>
      <c r="D58" s="47"/>
      <c r="E58" s="46"/>
      <c r="F58" s="46"/>
      <c r="G58" s="1"/>
      <c r="H58" s="32"/>
      <c r="I58" s="1"/>
    </row>
    <row r="59" spans="1:13" s="25" customFormat="1" ht="75" customHeight="1" x14ac:dyDescent="0.3">
      <c r="A59" s="53" t="s">
        <v>78</v>
      </c>
      <c r="B59" s="53"/>
      <c r="C59" s="53"/>
      <c r="D59" s="53"/>
      <c r="E59" s="45"/>
      <c r="F59" s="45"/>
      <c r="G59" s="45"/>
      <c r="H59" s="32" t="s">
        <v>61</v>
      </c>
      <c r="I59" s="1"/>
    </row>
    <row r="60" spans="1:13" s="25" customFormat="1" ht="15.75" customHeight="1" x14ac:dyDescent="0.3">
      <c r="A60" s="47"/>
      <c r="B60" s="47"/>
      <c r="C60" s="47"/>
      <c r="D60" s="47"/>
      <c r="E60" s="46"/>
      <c r="F60" s="46"/>
      <c r="G60" s="1"/>
      <c r="H60" s="32"/>
      <c r="I60" s="1"/>
    </row>
    <row r="61" spans="1:13" s="25" customFormat="1" ht="56.25" customHeight="1" x14ac:dyDescent="0.3">
      <c r="A61" s="53" t="s">
        <v>79</v>
      </c>
      <c r="B61" s="53"/>
      <c r="C61" s="53"/>
      <c r="D61" s="53"/>
      <c r="E61" s="45"/>
      <c r="F61" s="45"/>
      <c r="G61" s="45"/>
      <c r="H61" s="32" t="s">
        <v>63</v>
      </c>
      <c r="I61" s="1"/>
    </row>
    <row r="62" spans="1:13" s="25" customFormat="1" ht="15.75" customHeight="1" x14ac:dyDescent="0.3">
      <c r="A62" s="47"/>
      <c r="B62" s="47"/>
      <c r="C62" s="47"/>
      <c r="D62" s="47"/>
      <c r="E62" s="46"/>
      <c r="F62" s="46"/>
      <c r="G62" s="1"/>
      <c r="H62" s="32"/>
      <c r="I62" s="1"/>
    </row>
    <row r="63" spans="1:13" s="25" customFormat="1" ht="56.25" customHeight="1" x14ac:dyDescent="0.3">
      <c r="A63" s="53" t="s">
        <v>80</v>
      </c>
      <c r="B63" s="53"/>
      <c r="C63" s="53"/>
      <c r="D63" s="53"/>
      <c r="E63" s="45"/>
      <c r="F63" s="45"/>
      <c r="G63" s="45"/>
      <c r="H63" s="32" t="s">
        <v>65</v>
      </c>
      <c r="I63" s="1"/>
    </row>
    <row r="64" spans="1:13" s="25" customFormat="1" ht="15.75" customHeight="1" x14ac:dyDescent="0.3">
      <c r="A64" s="47"/>
      <c r="B64" s="47"/>
      <c r="C64" s="47"/>
      <c r="D64" s="47"/>
      <c r="E64" s="46"/>
      <c r="F64" s="46"/>
      <c r="G64" s="1"/>
      <c r="H64" s="32"/>
      <c r="I64" s="1"/>
    </row>
    <row r="65" spans="1:9" s="25" customFormat="1" ht="75" customHeight="1" x14ac:dyDescent="0.3">
      <c r="A65" s="53" t="s">
        <v>81</v>
      </c>
      <c r="B65" s="53"/>
      <c r="C65" s="53"/>
      <c r="D65" s="53"/>
      <c r="E65" s="45"/>
      <c r="F65" s="45"/>
      <c r="G65" s="45"/>
      <c r="H65" s="32" t="s">
        <v>67</v>
      </c>
      <c r="I65" s="1"/>
    </row>
    <row r="66" spans="1:9" s="25" customFormat="1" ht="15.75" customHeight="1" x14ac:dyDescent="0.3">
      <c r="A66" s="47"/>
      <c r="B66" s="47"/>
      <c r="C66" s="47"/>
      <c r="D66" s="47"/>
      <c r="E66" s="46"/>
      <c r="F66" s="46"/>
      <c r="G66" s="1"/>
      <c r="H66" s="32"/>
      <c r="I66" s="1"/>
    </row>
    <row r="67" spans="1:9" s="25" customFormat="1" ht="56.25" customHeight="1" x14ac:dyDescent="0.3">
      <c r="A67" s="53" t="s">
        <v>82</v>
      </c>
      <c r="B67" s="53"/>
      <c r="C67" s="53"/>
      <c r="D67" s="53"/>
      <c r="E67" s="45"/>
      <c r="F67" s="45"/>
      <c r="G67" s="45"/>
      <c r="H67" s="32" t="s">
        <v>69</v>
      </c>
      <c r="I67" s="1"/>
    </row>
    <row r="68" spans="1:9" s="25" customFormat="1" ht="15.75" customHeight="1" x14ac:dyDescent="0.3">
      <c r="A68" s="47"/>
      <c r="B68" s="47"/>
      <c r="C68" s="47"/>
      <c r="D68" s="47"/>
      <c r="E68" s="46"/>
      <c r="F68" s="46"/>
      <c r="G68" s="1"/>
      <c r="H68" s="32"/>
      <c r="I68" s="1"/>
    </row>
    <row r="69" spans="1:9" s="25" customFormat="1" ht="56.25" customHeight="1" x14ac:dyDescent="0.3">
      <c r="A69" s="53" t="s">
        <v>83</v>
      </c>
      <c r="B69" s="53"/>
      <c r="C69" s="53"/>
      <c r="D69" s="53"/>
      <c r="E69" s="45"/>
      <c r="F69" s="45"/>
      <c r="G69" s="45"/>
      <c r="H69" s="32" t="s">
        <v>71</v>
      </c>
      <c r="I69" s="1"/>
    </row>
    <row r="70" spans="1:9" s="25" customFormat="1" ht="15.75" customHeight="1" x14ac:dyDescent="0.3">
      <c r="A70" s="47"/>
      <c r="B70" s="47"/>
      <c r="C70" s="47"/>
      <c r="D70" s="47"/>
      <c r="E70" s="46"/>
      <c r="F70" s="46"/>
      <c r="G70" s="1"/>
      <c r="H70" s="32"/>
      <c r="I70" s="1"/>
    </row>
    <row r="71" spans="1:9" s="25" customFormat="1" ht="56.25" customHeight="1" x14ac:dyDescent="0.3">
      <c r="A71" s="53" t="s">
        <v>84</v>
      </c>
      <c r="B71" s="53"/>
      <c r="C71" s="53"/>
      <c r="D71" s="53"/>
      <c r="E71" s="45"/>
      <c r="F71" s="45"/>
      <c r="G71" s="45"/>
      <c r="H71" s="32" t="s">
        <v>73</v>
      </c>
      <c r="I71" s="1"/>
    </row>
    <row r="72" spans="1:9" x14ac:dyDescent="0.2">
      <c r="E72" s="46"/>
      <c r="F72" s="46"/>
    </row>
  </sheetData>
  <autoFilter ref="A10:C50" xr:uid="{00000000-0009-0000-0000-00000D000000}"/>
  <mergeCells count="18">
    <mergeCell ref="A61:D61"/>
    <mergeCell ref="A6:I6"/>
    <mergeCell ref="A8:A9"/>
    <mergeCell ref="B8:B9"/>
    <mergeCell ref="C8:D8"/>
    <mergeCell ref="E8:F8"/>
    <mergeCell ref="G8:H8"/>
    <mergeCell ref="I8:I9"/>
    <mergeCell ref="A50:B50"/>
    <mergeCell ref="A53:D53"/>
    <mergeCell ref="A55:D55"/>
    <mergeCell ref="A57:D57"/>
    <mergeCell ref="A59:D59"/>
    <mergeCell ref="A63:D63"/>
    <mergeCell ref="A65:D65"/>
    <mergeCell ref="A67:D67"/>
    <mergeCell ref="A69:D69"/>
    <mergeCell ref="A71:D71"/>
  </mergeCells>
  <conditionalFormatting sqref="D4:H4 D1:I3 A6 A1:B5 E53:G71 A53:A71 A8:B8 A7:I7 A12:B48 J1:XFD4 J6:XFD9 C5:XFD5 A72:XFD1048576 I53:XFD71 A50:XFD52 A10:XFD11 C12:XFD49">
    <cfRule type="cellIs" dxfId="5" priority="6" operator="lessThan">
      <formula>0</formula>
    </cfRule>
  </conditionalFormatting>
  <conditionalFormatting sqref="I4">
    <cfRule type="cellIs" dxfId="4" priority="5" operator="lessThan">
      <formula>0</formula>
    </cfRule>
  </conditionalFormatting>
  <conditionalFormatting sqref="E8 G8 I8 C8:C9">
    <cfRule type="cellIs" dxfId="3" priority="4" operator="lessThan">
      <formula>0</formula>
    </cfRule>
  </conditionalFormatting>
  <conditionalFormatting sqref="G9">
    <cfRule type="cellIs" dxfId="2" priority="2" operator="lessThan">
      <formula>0</formula>
    </cfRule>
  </conditionalFormatting>
  <conditionalFormatting sqref="E9">
    <cfRule type="cellIs" dxfId="1" priority="3" operator="lessThan">
      <formula>0</formula>
    </cfRule>
  </conditionalFormatting>
  <conditionalFormatting sqref="H53:H71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4" fitToWidth="0" fitToHeight="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Фин ППЦ+ОЗ Май</vt:lpstr>
      <vt:lpstr>Май</vt:lpstr>
      <vt:lpstr>Май!Заголовки_для_печати</vt:lpstr>
      <vt:lpstr>'Фин ППЦ+ОЗ Май'!Заголовки_для_печати</vt:lpstr>
      <vt:lpstr>Май!Область_печати</vt:lpstr>
      <vt:lpstr>'Фин ППЦ+ОЗ Май'!Область_печати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2018-06-05T04:27:36Z</cp:lastPrinted>
  <dcterms:created xsi:type="dcterms:W3CDTF">2018-04-09T05:24:14Z</dcterms:created>
  <dcterms:modified xsi:type="dcterms:W3CDTF">2018-06-06T11:11:26Z</dcterms:modified>
</cp:coreProperties>
</file>